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dp-my.sharepoint.com/personal/natalia_garcia1_undp_org/Documents/para Paysandú Obra/"/>
    </mc:Choice>
  </mc:AlternateContent>
  <xr:revisionPtr revIDLastSave="0" documentId="8_{FF1F0CAD-B784-4DC1-B993-2B368A2AA1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4" sheetId="1" r:id="rId1"/>
  </sheets>
  <definedNames>
    <definedName name="_xlnm.Print_Area" localSheetId="0">'Formulario 4'!$B$1:$R$120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R110" i="1"/>
  <c r="P110" i="1"/>
  <c r="N110" i="1"/>
  <c r="G108" i="1"/>
  <c r="H106" i="1" s="1"/>
  <c r="L106" i="1"/>
  <c r="G104" i="1"/>
  <c r="G103" i="1"/>
  <c r="G102" i="1"/>
  <c r="G101" i="1"/>
  <c r="G100" i="1"/>
  <c r="L98" i="1"/>
  <c r="G96" i="1"/>
  <c r="G95" i="1"/>
  <c r="G94" i="1"/>
  <c r="L92" i="1"/>
  <c r="G90" i="1"/>
  <c r="G89" i="1"/>
  <c r="G88" i="1"/>
  <c r="G87" i="1"/>
  <c r="G86" i="1"/>
  <c r="G85" i="1"/>
  <c r="G84" i="1"/>
  <c r="G83" i="1"/>
  <c r="G82" i="1"/>
  <c r="G81" i="1"/>
  <c r="G80" i="1"/>
  <c r="G79" i="1"/>
  <c r="L77" i="1"/>
  <c r="G75" i="1"/>
  <c r="G74" i="1"/>
  <c r="G73" i="1"/>
  <c r="L71" i="1"/>
  <c r="G69" i="1"/>
  <c r="G68" i="1"/>
  <c r="G67" i="1"/>
  <c r="L65" i="1"/>
  <c r="G63" i="1"/>
  <c r="G62" i="1"/>
  <c r="G61" i="1"/>
  <c r="G60" i="1"/>
  <c r="G59" i="1"/>
  <c r="G58" i="1"/>
  <c r="G57" i="1"/>
  <c r="L55" i="1"/>
  <c r="G53" i="1"/>
  <c r="G52" i="1"/>
  <c r="L50" i="1"/>
  <c r="G48" i="1"/>
  <c r="G47" i="1"/>
  <c r="G46" i="1"/>
  <c r="G45" i="1"/>
  <c r="G44" i="1"/>
  <c r="G43" i="1"/>
  <c r="L41" i="1"/>
  <c r="G39" i="1"/>
  <c r="G38" i="1"/>
  <c r="G37" i="1"/>
  <c r="G36" i="1"/>
  <c r="G35" i="1"/>
  <c r="G34" i="1"/>
  <c r="L32" i="1"/>
  <c r="G30" i="1"/>
  <c r="G29" i="1"/>
  <c r="L27" i="1"/>
  <c r="G25" i="1"/>
  <c r="G24" i="1"/>
  <c r="G22" i="1"/>
  <c r="G21" i="1"/>
  <c r="G20" i="1"/>
  <c r="G19" i="1"/>
  <c r="G18" i="1"/>
  <c r="H50" i="1" l="1"/>
  <c r="I52" i="1" s="1"/>
  <c r="J50" i="1" s="1"/>
  <c r="H27" i="1"/>
  <c r="I30" i="1" s="1"/>
  <c r="H55" i="1"/>
  <c r="I62" i="1" s="1"/>
  <c r="H77" i="1"/>
  <c r="I86" i="1" s="1"/>
  <c r="H92" i="1"/>
  <c r="I95" i="1" s="1"/>
  <c r="H65" i="1"/>
  <c r="I67" i="1" s="1"/>
  <c r="J65" i="1" s="1"/>
  <c r="L110" i="1"/>
  <c r="H32" i="1"/>
  <c r="I37" i="1" s="1"/>
  <c r="H71" i="1"/>
  <c r="I73" i="1" s="1"/>
  <c r="J71" i="1" s="1"/>
  <c r="I108" i="1"/>
  <c r="J106" i="1" s="1"/>
  <c r="H41" i="1"/>
  <c r="I47" i="1" s="1"/>
  <c r="H15" i="1"/>
  <c r="I24" i="1" s="1"/>
  <c r="H98" i="1"/>
  <c r="I104" i="1" s="1"/>
  <c r="I69" i="1" l="1"/>
  <c r="I44" i="1"/>
  <c r="I46" i="1"/>
  <c r="I85" i="1"/>
  <c r="I80" i="1"/>
  <c r="I82" i="1"/>
  <c r="I68" i="1"/>
  <c r="I84" i="1"/>
  <c r="I88" i="1"/>
  <c r="I90" i="1"/>
  <c r="I36" i="1"/>
  <c r="I19" i="1"/>
  <c r="I38" i="1"/>
  <c r="I48" i="1"/>
  <c r="I83" i="1"/>
  <c r="I63" i="1"/>
  <c r="I87" i="1"/>
  <c r="I45" i="1"/>
  <c r="I89" i="1"/>
  <c r="I79" i="1"/>
  <c r="J77" i="1" s="1"/>
  <c r="I81" i="1"/>
  <c r="I61" i="1"/>
  <c r="I57" i="1"/>
  <c r="J55" i="1" s="1"/>
  <c r="I43" i="1"/>
  <c r="J41" i="1" s="1"/>
  <c r="I60" i="1"/>
  <c r="I21" i="1"/>
  <c r="I59" i="1"/>
  <c r="I58" i="1"/>
  <c r="I96" i="1"/>
  <c r="I53" i="1"/>
  <c r="I94" i="1"/>
  <c r="J92" i="1" s="1"/>
  <c r="I75" i="1"/>
  <c r="I29" i="1"/>
  <c r="J27" i="1" s="1"/>
  <c r="I74" i="1"/>
  <c r="H110" i="1"/>
  <c r="I34" i="1"/>
  <c r="J32" i="1" s="1"/>
  <c r="I39" i="1"/>
  <c r="I35" i="1"/>
  <c r="I101" i="1"/>
  <c r="I103" i="1"/>
  <c r="I22" i="1"/>
  <c r="I18" i="1"/>
  <c r="J15" i="1" s="1"/>
  <c r="I25" i="1"/>
  <c r="I100" i="1"/>
  <c r="J98" i="1" s="1"/>
  <c r="I102" i="1"/>
  <c r="I20" i="1"/>
  <c r="J110" i="1" l="1"/>
</calcChain>
</file>

<file path=xl/sharedStrings.xml><?xml version="1.0" encoding="utf-8"?>
<sst xmlns="http://schemas.openxmlformats.org/spreadsheetml/2006/main" count="212" uniqueCount="163">
  <si>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</si>
  <si>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</si>
  <si>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PÚBLICO Nº 01/2023</t>
  </si>
  <si>
    <t xml:space="preserve">PRESUPUESTO OBRA   </t>
  </si>
  <si>
    <t xml:space="preserve">EMPRESA: </t>
  </si>
  <si>
    <t>CELDA CON FÓRMULA</t>
  </si>
  <si>
    <t>ECO - PARQUE : UNIÓN PORTUARIO Y LEDESMA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</si>
  <si>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</si>
  <si>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</si>
  <si>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</si>
  <si>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</si>
  <si>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</si>
  <si>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</si>
  <si>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IMPLANTACIÓN</t>
  </si>
  <si>
    <t>1.1</t>
  </si>
  <si>
    <t>Movilización</t>
  </si>
  <si>
    <t>GL</t>
  </si>
  <si>
    <t>Instalaciones provisorias</t>
  </si>
  <si>
    <t>1.2</t>
  </si>
  <si>
    <t>Vallados</t>
  </si>
  <si>
    <t>Obradores</t>
  </si>
  <si>
    <t>1.3</t>
  </si>
  <si>
    <t>Limpieza de obra</t>
  </si>
  <si>
    <t>Limpieza final y retiro</t>
  </si>
  <si>
    <t>Seguridad de obra</t>
  </si>
  <si>
    <t>Planes de gestión para la obra (Ambiental, seguridad e higiene, residuos, consumos, otros particulares)</t>
  </si>
  <si>
    <t>Cartel de obra</t>
  </si>
  <si>
    <t>UN</t>
  </si>
  <si>
    <t>ESCARIFICACIÓN Y BASES</t>
  </si>
  <si>
    <t>2.1</t>
  </si>
  <si>
    <t>Base granular CBR&gt; 80% tosca cemento (bajo canchas)</t>
  </si>
  <si>
    <t>M3</t>
  </si>
  <si>
    <t>2.2</t>
  </si>
  <si>
    <t xml:space="preserve">Base granular CBR&gt; 40% (con transporte)   relleno </t>
  </si>
  <si>
    <t>HORMIGÓN - HORMIGÓN ARMADO</t>
  </si>
  <si>
    <t>Cordón cuneta</t>
  </si>
  <si>
    <t>ML</t>
  </si>
  <si>
    <t>Cordón simple de Hormigón</t>
  </si>
  <si>
    <t>Ml</t>
  </si>
  <si>
    <t>Rampa accesos baños</t>
  </si>
  <si>
    <t>Dados de hormigón C25</t>
  </si>
  <si>
    <t>Bases con platina y camaras para luminarias</t>
  </si>
  <si>
    <t>Bases de equipamientos</t>
  </si>
  <si>
    <t>PLUVIALES</t>
  </si>
  <si>
    <t>Alcantarilla de caños de hormigón armado de 80cm (s/cabezal)</t>
  </si>
  <si>
    <t>Alcantarilla de caños de hormigón armado de 60cm (s/cabezal)</t>
  </si>
  <si>
    <t>Alcantarilla de caños de hormigón armado de 50cm (s/cabezal)</t>
  </si>
  <si>
    <t>Cabezal de hormigón armado para alcantarilla de caños</t>
  </si>
  <si>
    <t xml:space="preserve">Boca de tormenta tipo 4 </t>
  </si>
  <si>
    <t>Canal abierto sustentable</t>
  </si>
  <si>
    <t>M2</t>
  </si>
  <si>
    <t>ALBAÑILERÍA-FUNDACION</t>
  </si>
  <si>
    <t>Muro de bloque armado de 20</t>
  </si>
  <si>
    <t>Fundación de muro</t>
  </si>
  <si>
    <t>PAVIMENTOS + REVESTIMIENTOS</t>
  </si>
  <si>
    <t xml:space="preserve">Pavimento  plaza </t>
  </si>
  <si>
    <t>Pavimento calisteña</t>
  </si>
  <si>
    <t xml:space="preserve">Pavimentos losetones </t>
  </si>
  <si>
    <t>Pavimento canchas</t>
  </si>
  <si>
    <t xml:space="preserve">Pavimento peatonal principal </t>
  </si>
  <si>
    <t>Pavimento peatonal secundario</t>
  </si>
  <si>
    <t>Ejecucion de vado peatonal Tipo 1</t>
  </si>
  <si>
    <t>SEÑALIZACIÓN Y PINTURAS</t>
  </si>
  <si>
    <t xml:space="preserve">Suministro y colocacón de carletes . </t>
  </si>
  <si>
    <t xml:space="preserve">Pintura  para superficie canchas-  poliuretanica industrial alto tránsito </t>
  </si>
  <si>
    <t>m2</t>
  </si>
  <si>
    <t>Suministro y colocación de césped sintètico corto (pádel)</t>
  </si>
  <si>
    <t>ELECTRICA</t>
  </si>
  <si>
    <t>Suministro y Colocación de columnas con cámaras</t>
  </si>
  <si>
    <t>Suministro y Colocación de luminarias pérgola</t>
  </si>
  <si>
    <t>Suministro y colocación luminarias y eléctrica  contenedor</t>
  </si>
  <si>
    <t>Gl</t>
  </si>
  <si>
    <t>EQUIPAMIENTO URBANO</t>
  </si>
  <si>
    <t>Bancos tipo1</t>
  </si>
  <si>
    <t>Bancos  tipo 2</t>
  </si>
  <si>
    <t>Mesas  c/cimentación</t>
  </si>
  <si>
    <t>Mesas Ping Pong  c/cimentación</t>
  </si>
  <si>
    <t>Papeleras  c/cimentación</t>
  </si>
  <si>
    <t>Bebederos tipo 1  c/cimentación</t>
  </si>
  <si>
    <t>Bicicleteros c/cimentación</t>
  </si>
  <si>
    <t>Suministro y colocaciòn de Baterìa de baños - depósito</t>
  </si>
  <si>
    <t>Pérgola de hierro y madera</t>
  </si>
  <si>
    <t>Suministro e instalación de áreas de juegos infantiles madera</t>
  </si>
  <si>
    <t xml:space="preserve">Suministro e instalación de equipamiento canchas </t>
  </si>
  <si>
    <t>Suministro e instalación de aparatos calisteña</t>
  </si>
  <si>
    <t>SANITARIA</t>
  </si>
  <si>
    <t>Red  abastecimiento</t>
  </si>
  <si>
    <t>Cámaras con contador y llave de paso 90x90</t>
  </si>
  <si>
    <t>Conexión saneamiento</t>
  </si>
  <si>
    <t>VEGETACION - RECUPERACIÒN AMBIENTAL</t>
  </si>
  <si>
    <t>Recuperación de humedales afectados</t>
  </si>
  <si>
    <t>Suministro y plantacion árboles</t>
  </si>
  <si>
    <t xml:space="preserve">Suministro y plantación de plantas </t>
  </si>
  <si>
    <t xml:space="preserve">Transplante de vegetaciòn </t>
  </si>
  <si>
    <t>Tierra negra</t>
  </si>
  <si>
    <t>m3</t>
  </si>
  <si>
    <t>GESTIÓN</t>
  </si>
  <si>
    <t>Proyecto ejeuctivo  + Permiso de Contrucciòn + Tramites Estatales</t>
  </si>
  <si>
    <t>SUB TOTAL OBRA</t>
  </si>
  <si>
    <t>Producto 1</t>
  </si>
  <si>
    <t>Producto 2</t>
  </si>
  <si>
    <t>Producto 3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</si>
  <si>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</si>
  <si>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</si>
  <si>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</si>
  <si>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</si>
  <si>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</si>
  <si>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</si>
  <si>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</si>
  <si>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</si>
  <si>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</si>
  <si>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</si>
  <si>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</si>
  <si>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</si>
  <si>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</si>
  <si>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</si>
  <si>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</si>
  <si>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</si>
  <si>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</si>
  <si>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</si>
  <si>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</si>
  <si>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</si>
  <si>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</si>
  <si>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</si>
  <si>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</si>
  <si>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</si>
  <si>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</si>
  <si>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</si>
  <si>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</si>
  <si>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</si>
  <si>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</si>
  <si>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</si>
  <si>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</si>
  <si>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</si>
  <si>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</si>
  <si>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</si>
  <si>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</si>
  <si>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</si>
  <si>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</si>
  <si>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</si>
  <si>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</si>
  <si>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10.1</t>
  </si>
  <si>
    <t>10.2</t>
  </si>
  <si>
    <t>10.3</t>
  </si>
  <si>
    <t>11.1</t>
  </si>
  <si>
    <t>11.2</t>
  </si>
  <si>
    <t>11.3</t>
  </si>
  <si>
    <t>11.4</t>
  </si>
  <si>
    <t>11.5</t>
  </si>
  <si>
    <t>12.1</t>
  </si>
  <si>
    <t>1.1.2</t>
  </si>
  <si>
    <t>1.1.1</t>
  </si>
  <si>
    <t>1.1.3</t>
  </si>
  <si>
    <t>1.1.4</t>
  </si>
  <si>
    <t>1.1.5</t>
  </si>
  <si>
    <t>1.2.1</t>
  </si>
  <si>
    <r>
      <t>CANTIDAD</t>
    </r>
    <r>
      <rPr>
        <b/>
        <sz val="11"/>
        <color rgb="FFFF0000"/>
        <rFont val="Arial"/>
        <family val="2"/>
      </rPr>
      <t xml:space="preserve"> (*)</t>
    </r>
  </si>
  <si>
    <t>NOTA (*): Las cantidades expresadas son a modo de referencia</t>
  </si>
  <si>
    <t>Sin color, rubro presente en todos los productos</t>
  </si>
  <si>
    <t>Color verde, rubros a ejecutar en el Producto 1</t>
  </si>
  <si>
    <t>Color azul, rubros a ejecutar en el Producto 2</t>
  </si>
  <si>
    <t>Color naranja, rubros a ejecutar en el Producto 3</t>
  </si>
  <si>
    <t>NOTA (*) Referencia a los colores establecidos en el rubrado: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</si>
</sst>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\ #,##0.00;[Red]\-&quot;$&quot;\ #,##0.00"/>
    <numFmt numFmtId="164" formatCode="_-* #,##0.00\ &quot;€&quot;_-;\-* #,##0.00\ &quot;€&quot;_-;_-* &quot;-&quot;??\ &quot;€&quot;_-;_-@_-"/>
    <numFmt numFmtId="165" formatCode="[$$-2C0A]\ #,##0.00"/>
    <numFmt numFmtId="166" formatCode="[$USD]\ #,##0.00;\-[$USD]\ #,##0.00"/>
    <numFmt numFmtId="167" formatCode="[$USD]\ #,##0"/>
    <numFmt numFmtId="168" formatCode="#,##0.0"/>
    <numFmt numFmtId="169" formatCode="#.##0"/>
    <numFmt numFmtId="170" formatCode="_-* #,##0.00\ _P_t_s_-;\-* #,##0.00\ _P_t_s_-;_-* &quot;-&quot;??\ _P_t_s_-;_-@_-"/>
    <numFmt numFmtId="171" formatCode="_-* #,##0\ _P_t_s_-;\-* #,##0\ _P_t_s_-;_-* &quot;-&quot;??\ _P_t_s_-;_-@_-"/>
    <numFmt numFmtId="172" formatCode="[$$-2C0A]\ #,##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70C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FF0000"/>
      <name val="Calibri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1"/>
      <name val="Calibri"/>
      <family val="2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76933C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170" fontId="1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0" xfId="1" applyProtection="1">
      <protection locked="0"/>
    </xf>
    <xf numFmtId="0" fontId="6" fillId="0" borderId="0" xfId="0" applyFont="1"/>
    <xf numFmtId="0" fontId="7" fillId="0" borderId="0" xfId="1" applyFont="1" applyAlignment="1" applyProtection="1">
      <alignment horizontal="left" vertical="center"/>
      <protection locked="0"/>
    </xf>
    <xf numFmtId="0" fontId="8" fillId="0" borderId="0" xfId="1" applyFont="1" applyProtection="1">
      <protection locked="0"/>
    </xf>
    <xf numFmtId="0" fontId="1" fillId="0" borderId="0" xfId="1" applyAlignment="1" applyProtection="1">
      <alignment horizontal="center" vertical="center"/>
      <protection locked="0"/>
    </xf>
    <xf numFmtId="0" fontId="9" fillId="0" borderId="0" xfId="0" applyFont="1" applyAlignment="1">
      <alignment horizontal="left"/>
    </xf>
    <xf numFmtId="0" fontId="11" fillId="0" borderId="0" xfId="0" applyFont="1"/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8" fillId="0" borderId="0" xfId="0" applyFont="1"/>
    <xf numFmtId="0" fontId="9" fillId="0" borderId="0" xfId="1" applyFont="1" applyAlignment="1" applyProtection="1">
      <alignment horizontal="left" vertical="center"/>
      <protection locked="0"/>
    </xf>
    <xf numFmtId="0" fontId="13" fillId="0" borderId="0" xfId="2" applyFont="1" applyAlignment="1">
      <alignment vertical="center" wrapText="1"/>
    </xf>
    <xf numFmtId="166" fontId="16" fillId="0" borderId="0" xfId="3" applyNumberFormat="1" applyFont="1" applyFill="1" applyBorder="1" applyAlignment="1" applyProtection="1">
      <alignment horizontal="center" vertical="center" wrapText="1"/>
    </xf>
    <xf numFmtId="0" fontId="13" fillId="0" borderId="6" xfId="2" applyFont="1" applyBorder="1" applyAlignment="1">
      <alignment horizontal="left" vertical="center" wrapText="1"/>
    </xf>
    <xf numFmtId="0" fontId="13" fillId="0" borderId="0" xfId="2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10" fontId="16" fillId="0" borderId="0" xfId="2" applyNumberFormat="1" applyFont="1" applyAlignment="1">
      <alignment horizontal="center" vertical="center" wrapText="1"/>
    </xf>
    <xf numFmtId="0" fontId="13" fillId="8" borderId="2" xfId="2" applyFont="1" applyFill="1" applyBorder="1" applyAlignment="1">
      <alignment horizontal="left" vertical="center"/>
    </xf>
    <xf numFmtId="0" fontId="16" fillId="8" borderId="3" xfId="2" applyFont="1" applyFill="1" applyBorder="1" applyAlignment="1">
      <alignment vertical="center"/>
    </xf>
    <xf numFmtId="8" fontId="9" fillId="3" borderId="5" xfId="0" applyNumberFormat="1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left" vertical="center"/>
    </xf>
    <xf numFmtId="0" fontId="16" fillId="0" borderId="0" xfId="2" applyFont="1" applyAlignment="1">
      <alignment vertical="center"/>
    </xf>
    <xf numFmtId="8" fontId="9" fillId="0" borderId="0" xfId="0" applyNumberFormat="1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68" fontId="15" fillId="0" borderId="0" xfId="2" applyNumberFormat="1" applyFont="1" applyAlignment="1">
      <alignment horizontal="right" vertical="center"/>
    </xf>
    <xf numFmtId="0" fontId="15" fillId="0" borderId="0" xfId="2" applyFont="1" applyAlignment="1">
      <alignment horizontal="center" vertical="center"/>
    </xf>
    <xf numFmtId="165" fontId="15" fillId="0" borderId="0" xfId="2" applyNumberFormat="1" applyFont="1" applyAlignment="1">
      <alignment horizontal="right" vertical="center"/>
    </xf>
    <xf numFmtId="10" fontId="15" fillId="9" borderId="0" xfId="2" applyNumberFormat="1" applyFont="1" applyFill="1" applyAlignment="1">
      <alignment horizontal="center" vertical="center"/>
    </xf>
    <xf numFmtId="10" fontId="15" fillId="0" borderId="0" xfId="2" applyNumberFormat="1" applyFont="1" applyAlignment="1">
      <alignment horizontal="center" vertical="center"/>
    </xf>
    <xf numFmtId="0" fontId="14" fillId="0" borderId="0" xfId="2" applyFont="1" applyAlignment="1">
      <alignment vertical="center" wrapText="1"/>
    </xf>
    <xf numFmtId="8" fontId="9" fillId="0" borderId="5" xfId="0" applyNumberFormat="1" applyFont="1" applyBorder="1" applyAlignment="1">
      <alignment horizontal="center" vertical="center" wrapText="1"/>
    </xf>
    <xf numFmtId="4" fontId="15" fillId="0" borderId="0" xfId="2" applyNumberFormat="1" applyFont="1" applyAlignment="1">
      <alignment horizontal="right" vertical="center"/>
    </xf>
    <xf numFmtId="169" fontId="15" fillId="0" borderId="0" xfId="2" applyNumberFormat="1" applyFont="1" applyAlignment="1">
      <alignment horizontal="right" vertical="center"/>
    </xf>
    <xf numFmtId="10" fontId="15" fillId="0" borderId="0" xfId="2" applyNumberFormat="1" applyFont="1" applyAlignment="1">
      <alignment vertical="center"/>
    </xf>
    <xf numFmtId="0" fontId="17" fillId="0" borderId="0" xfId="2" applyFont="1" applyAlignment="1">
      <alignment horizontal="center" vertical="center" wrapText="1"/>
    </xf>
    <xf numFmtId="0" fontId="9" fillId="0" borderId="2" xfId="1" applyFont="1" applyBorder="1" applyAlignment="1" applyProtection="1">
      <alignment horizontal="left" wrapText="1"/>
      <protection locked="0"/>
    </xf>
    <xf numFmtId="0" fontId="1" fillId="0" borderId="3" xfId="1" applyBorder="1" applyAlignment="1" applyProtection="1">
      <alignment horizontal="center" vertical="center"/>
      <protection locked="0"/>
    </xf>
    <xf numFmtId="171" fontId="1" fillId="0" borderId="4" xfId="4" applyNumberFormat="1" applyFont="1" applyBorder="1" applyAlignment="1" applyProtection="1">
      <alignment horizontal="center" vertical="center"/>
      <protection locked="0"/>
    </xf>
    <xf numFmtId="172" fontId="19" fillId="0" borderId="5" xfId="1" applyNumberFormat="1" applyFont="1" applyBorder="1" applyAlignment="1">
      <alignment horizontal="center" vertical="center" wrapText="1"/>
    </xf>
    <xf numFmtId="2" fontId="19" fillId="9" borderId="5" xfId="1" applyNumberFormat="1" applyFont="1" applyFill="1" applyBorder="1" applyAlignment="1">
      <alignment horizontal="center" vertical="center" wrapText="1"/>
    </xf>
    <xf numFmtId="0" fontId="1" fillId="0" borderId="0" xfId="1"/>
    <xf numFmtId="172" fontId="19" fillId="11" borderId="0" xfId="1" applyNumberFormat="1" applyFont="1" applyFill="1" applyAlignment="1">
      <alignment horizontal="center" vertical="center" wrapText="1"/>
    </xf>
    <xf numFmtId="172" fontId="19" fillId="6" borderId="0" xfId="1" applyNumberFormat="1" applyFont="1" applyFill="1" applyAlignment="1">
      <alignment horizontal="center" vertical="center" wrapText="1"/>
    </xf>
    <xf numFmtId="172" fontId="19" fillId="7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0" xfId="1" applyFont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0" fontId="9" fillId="0" borderId="0" xfId="1" applyFont="1" applyAlignment="1" applyProtection="1">
      <alignment vertical="center" wrapText="1"/>
      <protection locked="0"/>
    </xf>
    <xf numFmtId="0" fontId="13" fillId="8" borderId="4" xfId="2" applyFont="1" applyFill="1" applyBorder="1" applyAlignment="1">
      <alignment vertical="center" wrapText="1"/>
    </xf>
    <xf numFmtId="0" fontId="14" fillId="5" borderId="0" xfId="2" applyFont="1" applyFill="1" applyAlignment="1">
      <alignment vertical="center" wrapText="1"/>
    </xf>
    <xf numFmtId="0" fontId="14" fillId="6" borderId="0" xfId="2" applyFont="1" applyFill="1" applyAlignment="1">
      <alignment vertical="center" wrapText="1"/>
    </xf>
    <xf numFmtId="0" fontId="14" fillId="7" borderId="0" xfId="2" applyFont="1" applyFill="1" applyAlignment="1">
      <alignment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10" fontId="20" fillId="5" borderId="5" xfId="2" applyNumberFormat="1" applyFont="1" applyFill="1" applyBorder="1" applyAlignment="1">
      <alignment horizontal="center" vertical="center" wrapText="1"/>
    </xf>
    <xf numFmtId="166" fontId="20" fillId="0" borderId="0" xfId="3" applyNumberFormat="1" applyFont="1" applyFill="1" applyBorder="1" applyAlignment="1" applyProtection="1">
      <alignment horizontal="center" vertical="center" wrapText="1"/>
    </xf>
    <xf numFmtId="10" fontId="20" fillId="6" borderId="5" xfId="2" applyNumberFormat="1" applyFont="1" applyFill="1" applyBorder="1" applyAlignment="1">
      <alignment horizontal="center" vertical="center" wrapText="1"/>
    </xf>
    <xf numFmtId="10" fontId="20" fillId="7" borderId="5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5" fillId="8" borderId="3" xfId="2" applyFont="1" applyFill="1" applyBorder="1" applyAlignment="1">
      <alignment horizontal="center" vertical="center"/>
    </xf>
    <xf numFmtId="165" fontId="15" fillId="9" borderId="0" xfId="2" applyNumberFormat="1" applyFont="1" applyFill="1" applyAlignment="1">
      <alignment horizontal="center" vertical="center"/>
    </xf>
    <xf numFmtId="165" fontId="15" fillId="0" borderId="0" xfId="2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7" fontId="15" fillId="0" borderId="5" xfId="2" applyNumberFormat="1" applyFont="1" applyBorder="1" applyAlignment="1">
      <alignment horizontal="center" vertical="center"/>
    </xf>
    <xf numFmtId="165" fontId="15" fillId="8" borderId="3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12" fillId="0" borderId="0" xfId="1" applyNumberFormat="1" applyFont="1" applyAlignment="1" applyProtection="1">
      <alignment horizontal="center" vertical="center" wrapText="1"/>
      <protection locked="0"/>
    </xf>
    <xf numFmtId="10" fontId="16" fillId="0" borderId="5" xfId="2" applyNumberFormat="1" applyFont="1" applyBorder="1" applyAlignment="1">
      <alignment horizontal="center" vertical="center"/>
    </xf>
    <xf numFmtId="10" fontId="16" fillId="0" borderId="0" xfId="2" applyNumberFormat="1" applyFont="1" applyAlignment="1">
      <alignment horizontal="center" vertical="center"/>
    </xf>
    <xf numFmtId="10" fontId="16" fillId="8" borderId="4" xfId="2" applyNumberFormat="1" applyFont="1" applyFill="1" applyBorder="1" applyAlignment="1">
      <alignment horizontal="center" vertical="center"/>
    </xf>
    <xf numFmtId="10" fontId="16" fillId="8" borderId="5" xfId="2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1" fillId="0" borderId="5" xfId="1" applyBorder="1" applyAlignment="1">
      <alignment horizontal="center"/>
    </xf>
    <xf numFmtId="0" fontId="1" fillId="0" borderId="0" xfId="1" applyAlignment="1" applyProtection="1">
      <alignment vertical="center"/>
      <protection locked="0"/>
    </xf>
    <xf numFmtId="2" fontId="0" fillId="0" borderId="0" xfId="0" applyNumberFormat="1" applyAlignment="1">
      <alignment horizontal="center"/>
    </xf>
    <xf numFmtId="2" fontId="12" fillId="0" borderId="0" xfId="1" applyNumberFormat="1" applyFont="1" applyAlignment="1" applyProtection="1">
      <alignment horizontal="center" vertical="center" wrapText="1"/>
      <protection locked="0"/>
    </xf>
    <xf numFmtId="2" fontId="15" fillId="8" borderId="5" xfId="2" applyNumberFormat="1" applyFont="1" applyFill="1" applyBorder="1" applyAlignment="1">
      <alignment horizontal="center" vertical="center"/>
    </xf>
    <xf numFmtId="2" fontId="15" fillId="0" borderId="7" xfId="2" applyNumberFormat="1" applyFont="1" applyBorder="1" applyAlignment="1">
      <alignment horizontal="center" vertical="center"/>
    </xf>
    <xf numFmtId="2" fontId="15" fillId="8" borderId="4" xfId="2" applyNumberFormat="1" applyFont="1" applyFill="1" applyBorder="1" applyAlignment="1">
      <alignment horizontal="center" vertical="center"/>
    </xf>
    <xf numFmtId="165" fontId="16" fillId="0" borderId="0" xfId="2" applyNumberFormat="1" applyFont="1" applyAlignment="1">
      <alignment horizontal="center" vertical="center"/>
    </xf>
    <xf numFmtId="0" fontId="1" fillId="0" borderId="0" xfId="1" applyAlignment="1" applyProtection="1">
      <alignment horizontal="center"/>
      <protection locked="0"/>
    </xf>
    <xf numFmtId="167" fontId="15" fillId="0" borderId="0" xfId="2" applyNumberFormat="1" applyFont="1" applyAlignment="1">
      <alignment horizontal="center" vertical="center"/>
    </xf>
    <xf numFmtId="0" fontId="15" fillId="5" borderId="0" xfId="2" applyFont="1" applyFill="1" applyAlignment="1">
      <alignment horizontal="center" vertical="center"/>
    </xf>
    <xf numFmtId="165" fontId="15" fillId="10" borderId="0" xfId="2" applyNumberFormat="1" applyFont="1" applyFill="1" applyAlignment="1">
      <alignment horizontal="center" vertical="center"/>
    </xf>
    <xf numFmtId="165" fontId="15" fillId="7" borderId="0" xfId="2" applyNumberFormat="1" applyFont="1" applyFill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5" fillId="6" borderId="0" xfId="2" applyFont="1" applyFill="1" applyAlignment="1">
      <alignment horizontal="center" vertical="center"/>
    </xf>
    <xf numFmtId="0" fontId="15" fillId="7" borderId="0" xfId="2" applyFont="1" applyFill="1" applyAlignment="1">
      <alignment horizontal="center" vertical="center"/>
    </xf>
    <xf numFmtId="0" fontId="1" fillId="0" borderId="0" xfId="1" applyAlignment="1">
      <alignment horizont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12" borderId="0" xfId="2" applyFont="1" applyFill="1" applyAlignment="1">
      <alignment vertical="center" wrapText="1"/>
    </xf>
    <xf numFmtId="0" fontId="22" fillId="0" borderId="0" xfId="0" applyFont="1" applyAlignment="1">
      <alignment horizontal="left"/>
    </xf>
    <xf numFmtId="0" fontId="18" fillId="4" borderId="2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0" xfId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</cellXfs>
  <cellStyles count="5">
    <cellStyle name="Millares 2" xfId="4" xr:uid="{00000000-0005-0000-0000-000000000000}"/>
    <cellStyle name="Moneda 2" xfId="3" xr:uid="{00000000-0005-0000-0000-000001000000}"/>
    <cellStyle name="Normal" xfId="0" builtinId="0"/>
    <cellStyle name="Normal 2" xfId="2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118"/>
  <sheetViews>
    <sheetView tabSelected="1" view="pageBreakPreview" topLeftCell="B93" zoomScaleNormal="100" zoomScaleSheetLayoutView="100" workbookViewId="0">
      <selection activeCell="F118" sqref="F118"/>
    </sheetView>
  </sheetViews>
  <sheetFormatPr baseColWidth="10" defaultRowHeight="15.75" x14ac:dyDescent="0.25"/>
  <cols>
    <col min="1" max="1" width="5" customWidth="1"/>
    <col min="2" max="2" width="20.7109375" style="1" customWidth="1"/>
    <col min="3" max="3" width="70" style="48" customWidth="1"/>
    <col min="4" max="4" width="12.140625" customWidth="1"/>
    <col min="5" max="5" width="12.28515625" bestFit="1" customWidth="1"/>
    <col min="6" max="6" width="23.28515625" customWidth="1"/>
    <col min="7" max="8" width="23.85546875" style="63" customWidth="1"/>
    <col min="9" max="10" width="16.85546875" style="63" customWidth="1"/>
    <col min="11" max="11" width="18.140625" style="63" customWidth="1"/>
    <col min="12" max="12" width="18.140625" style="80" customWidth="1"/>
    <col min="13" max="13" width="5.42578125" customWidth="1"/>
    <col min="14" max="14" width="14.85546875" style="63" customWidth="1"/>
    <col min="15" max="15" width="2.85546875" style="63" customWidth="1"/>
    <col min="16" max="16" width="14.85546875" style="63" customWidth="1"/>
    <col min="17" max="17" width="2.85546875" style="63" customWidth="1"/>
    <col min="18" max="18" width="14.85546875" style="63" customWidth="1"/>
  </cols>
  <sheetData>
    <row r="1" spans="2:18" ht="16.5" thickBot="1" x14ac:dyDescent="0.3"/>
    <row r="2" spans="2:18" ht="50.25" customHeight="1" thickBot="1" x14ac:dyDescent="0.3">
      <c r="B2" s="2" t="s">
        <v>0</v>
      </c>
      <c r="C2" s="103" t="s">
        <v>1</v>
      </c>
      <c r="D2" s="104"/>
      <c r="E2" s="104"/>
      <c r="F2" s="104"/>
      <c r="G2" s="104"/>
      <c r="H2" s="104"/>
      <c r="I2" s="104"/>
      <c r="J2" s="104"/>
      <c r="K2" s="104"/>
      <c r="L2" s="105"/>
      <c r="M2" s="3"/>
      <c r="N2" s="86"/>
      <c r="O2" s="86"/>
      <c r="P2" s="86"/>
      <c r="Q2" s="86"/>
      <c r="R2" s="86"/>
    </row>
    <row r="3" spans="2:18" ht="33" customHeight="1" thickBot="1" x14ac:dyDescent="0.3">
      <c r="B3" s="106" t="s">
        <v>2</v>
      </c>
      <c r="C3" s="107"/>
      <c r="D3" s="107"/>
      <c r="E3" s="107"/>
      <c r="F3" s="107"/>
      <c r="G3" s="107"/>
      <c r="H3" s="107"/>
      <c r="I3" s="107"/>
      <c r="J3" s="107"/>
      <c r="K3" s="107"/>
      <c r="L3" s="108"/>
      <c r="M3" s="3"/>
      <c r="N3" s="86"/>
      <c r="O3" s="86"/>
      <c r="P3" s="86"/>
      <c r="Q3" s="86"/>
      <c r="R3" s="86"/>
    </row>
    <row r="4" spans="2:18" x14ac:dyDescent="0.25">
      <c r="B4" s="5"/>
      <c r="C4" s="49"/>
      <c r="D4" s="6"/>
      <c r="E4" s="7"/>
      <c r="F4" s="7"/>
      <c r="G4" s="7"/>
      <c r="H4" s="7"/>
      <c r="I4" s="7"/>
      <c r="J4" s="109"/>
      <c r="K4" s="109"/>
      <c r="L4" s="109"/>
      <c r="M4" s="3"/>
      <c r="N4" s="86"/>
      <c r="O4" s="86"/>
      <c r="P4" s="86"/>
      <c r="Q4" s="86"/>
      <c r="R4" s="86"/>
    </row>
    <row r="5" spans="2:18" x14ac:dyDescent="0.25">
      <c r="B5" s="8" t="s">
        <v>3</v>
      </c>
      <c r="C5" s="50"/>
      <c r="D5" s="9"/>
      <c r="E5" s="4"/>
      <c r="F5" s="4"/>
      <c r="G5" s="64"/>
      <c r="H5" s="64"/>
      <c r="I5" s="64"/>
      <c r="J5" s="10"/>
      <c r="K5" s="10"/>
      <c r="L5" s="11"/>
      <c r="M5" s="3"/>
      <c r="N5" s="86"/>
      <c r="O5" s="86"/>
      <c r="P5" s="86"/>
      <c r="Q5" s="86"/>
      <c r="R5" s="86"/>
    </row>
    <row r="6" spans="2:18" x14ac:dyDescent="0.25">
      <c r="B6" s="8"/>
      <c r="C6" s="50"/>
      <c r="D6" s="9"/>
      <c r="E6" s="4"/>
      <c r="F6" s="4"/>
      <c r="G6" s="64"/>
      <c r="H6" s="64"/>
      <c r="I6" s="64"/>
      <c r="J6" s="10"/>
      <c r="K6" s="10"/>
      <c r="L6" s="11"/>
      <c r="M6" s="3"/>
      <c r="N6" s="86"/>
      <c r="O6" s="86"/>
      <c r="P6" s="86"/>
      <c r="Q6" s="86"/>
      <c r="R6" s="86"/>
    </row>
    <row r="7" spans="2:18" s="98" customFormat="1" ht="30.75" customHeight="1" thickBot="1" x14ac:dyDescent="0.3">
      <c r="B7" s="95" t="s">
        <v>4</v>
      </c>
      <c r="C7" s="96"/>
      <c r="D7" s="97"/>
      <c r="E7" s="71"/>
      <c r="F7" s="71"/>
      <c r="G7" s="10"/>
      <c r="H7" s="10"/>
      <c r="I7" s="10"/>
      <c r="J7" s="10"/>
      <c r="K7" s="10"/>
      <c r="L7" s="11"/>
      <c r="M7" s="79"/>
      <c r="N7" s="7"/>
      <c r="O7" s="7"/>
      <c r="P7" s="7"/>
      <c r="Q7" s="7"/>
      <c r="R7" s="7"/>
    </row>
    <row r="8" spans="2:18" ht="16.5" thickBot="1" x14ac:dyDescent="0.3">
      <c r="B8" s="8"/>
      <c r="C8" s="50"/>
      <c r="D8" s="9"/>
      <c r="E8" s="4"/>
      <c r="F8" s="4"/>
      <c r="G8" s="64"/>
      <c r="H8" s="64"/>
      <c r="I8" s="64"/>
      <c r="J8" s="110" t="s">
        <v>5</v>
      </c>
      <c r="K8" s="111"/>
      <c r="L8" s="112"/>
      <c r="M8" s="3"/>
      <c r="N8" s="86"/>
      <c r="O8" s="86"/>
      <c r="P8" s="86"/>
      <c r="Q8" s="86"/>
      <c r="R8" s="86"/>
    </row>
    <row r="9" spans="2:18" ht="16.5" thickBot="1" x14ac:dyDescent="0.3">
      <c r="B9" s="8"/>
      <c r="C9" s="50"/>
      <c r="D9" s="9"/>
      <c r="E9" s="4"/>
      <c r="F9" s="4"/>
      <c r="G9" s="64"/>
      <c r="H9" s="64"/>
      <c r="I9" s="64"/>
      <c r="J9" s="10"/>
      <c r="K9" s="10"/>
      <c r="L9" s="11"/>
      <c r="M9" s="3"/>
      <c r="N9" s="86"/>
      <c r="O9" s="86"/>
      <c r="P9" s="86"/>
      <c r="Q9" s="86"/>
      <c r="R9" s="86"/>
    </row>
    <row r="10" spans="2:18" ht="16.5" thickBot="1" x14ac:dyDescent="0.3">
      <c r="B10" s="8"/>
      <c r="C10" s="50"/>
      <c r="D10" s="12"/>
      <c r="E10" s="4"/>
      <c r="F10" s="4"/>
      <c r="G10" s="64"/>
      <c r="H10" s="64"/>
      <c r="I10" s="64"/>
      <c r="J10" s="113" t="s">
        <v>5</v>
      </c>
      <c r="K10" s="114"/>
      <c r="L10" s="115"/>
      <c r="M10" s="3"/>
      <c r="N10" s="86"/>
      <c r="O10" s="86"/>
      <c r="P10" s="86"/>
      <c r="Q10" s="86"/>
      <c r="R10" s="86"/>
    </row>
    <row r="11" spans="2:18" ht="16.5" thickBot="1" x14ac:dyDescent="0.3">
      <c r="B11" s="13"/>
      <c r="C11" s="51"/>
      <c r="D11" s="6"/>
      <c r="E11" s="7"/>
      <c r="F11" s="7"/>
      <c r="G11" s="7"/>
      <c r="H11" s="7"/>
      <c r="I11" s="7"/>
      <c r="J11" s="72"/>
      <c r="K11" s="72"/>
      <c r="L11" s="81"/>
      <c r="M11" s="3"/>
      <c r="N11" s="86"/>
      <c r="O11" s="86"/>
      <c r="P11" s="86"/>
      <c r="Q11" s="86"/>
      <c r="R11" s="86"/>
    </row>
    <row r="12" spans="2:18" ht="69.75" customHeight="1" thickBot="1" x14ac:dyDescent="0.3">
      <c r="B12" s="116" t="s">
        <v>6</v>
      </c>
      <c r="C12" s="117"/>
      <c r="D12" s="56" t="s">
        <v>156</v>
      </c>
      <c r="E12" s="56" t="s">
        <v>7</v>
      </c>
      <c r="F12" s="56" t="s">
        <v>8</v>
      </c>
      <c r="G12" s="57" t="s">
        <v>9</v>
      </c>
      <c r="H12" s="58" t="s">
        <v>10</v>
      </c>
      <c r="I12" s="118" t="s">
        <v>11</v>
      </c>
      <c r="J12" s="119"/>
      <c r="K12" s="118" t="s">
        <v>12</v>
      </c>
      <c r="L12" s="119"/>
      <c r="N12" s="59" t="s">
        <v>99</v>
      </c>
      <c r="O12" s="60"/>
      <c r="P12" s="61" t="s">
        <v>100</v>
      </c>
      <c r="Q12" s="60"/>
      <c r="R12" s="62" t="s">
        <v>101</v>
      </c>
    </row>
    <row r="13" spans="2:18" ht="14.25" customHeight="1" x14ac:dyDescent="0.25">
      <c r="B13" s="16"/>
      <c r="C13" s="17"/>
      <c r="D13" s="18"/>
      <c r="E13" s="18"/>
      <c r="F13" s="18"/>
      <c r="G13" s="18"/>
      <c r="H13" s="68"/>
      <c r="I13" s="68"/>
      <c r="J13" s="18"/>
      <c r="K13" s="18"/>
      <c r="L13" s="19"/>
      <c r="N13" s="20"/>
      <c r="O13" s="15"/>
      <c r="P13" s="20"/>
      <c r="Q13" s="15"/>
      <c r="R13" s="20"/>
    </row>
    <row r="14" spans="2:18" ht="16.5" customHeight="1" thickBot="1" x14ac:dyDescent="0.3">
      <c r="B14" s="16"/>
      <c r="C14" s="17"/>
      <c r="D14" s="18"/>
      <c r="E14" s="18"/>
      <c r="F14" s="18"/>
      <c r="G14" s="18"/>
      <c r="H14" s="68"/>
      <c r="I14" s="68"/>
      <c r="J14" s="18"/>
      <c r="K14" s="18"/>
      <c r="L14" s="19"/>
      <c r="N14" s="20"/>
      <c r="O14" s="15"/>
      <c r="P14" s="20"/>
      <c r="Q14" s="15"/>
      <c r="R14" s="20"/>
    </row>
    <row r="15" spans="2:18" ht="16.5" thickBot="1" x14ac:dyDescent="0.3">
      <c r="B15" s="21">
        <v>1</v>
      </c>
      <c r="C15" s="52" t="s">
        <v>13</v>
      </c>
      <c r="D15" s="22"/>
      <c r="E15" s="22"/>
      <c r="F15" s="22"/>
      <c r="G15" s="65"/>
      <c r="H15" s="23">
        <f>SUM(G17:G25)</f>
        <v>0</v>
      </c>
      <c r="I15" s="69"/>
      <c r="J15" s="23" t="e">
        <f>SUM(I17:I25)</f>
        <v>#DIV/0!</v>
      </c>
      <c r="K15" s="73"/>
      <c r="L15" s="82">
        <f>SUM(K17:K25)</f>
        <v>0</v>
      </c>
      <c r="N15" s="67"/>
      <c r="O15" s="87"/>
      <c r="P15" s="29"/>
      <c r="Q15" s="87"/>
      <c r="R15" s="29"/>
    </row>
    <row r="16" spans="2:18" x14ac:dyDescent="0.25">
      <c r="B16" s="24"/>
      <c r="C16" s="14"/>
      <c r="D16" s="25"/>
      <c r="E16" s="25"/>
      <c r="F16" s="25"/>
      <c r="G16" s="29"/>
      <c r="H16" s="26"/>
      <c r="I16" s="26"/>
      <c r="J16" s="74"/>
      <c r="K16" s="74"/>
      <c r="L16" s="83"/>
      <c r="N16" s="67"/>
      <c r="O16" s="87"/>
      <c r="P16" s="29"/>
      <c r="Q16" s="87"/>
      <c r="R16" s="29"/>
    </row>
    <row r="17" spans="2:18" x14ac:dyDescent="0.25">
      <c r="B17" s="27" t="s">
        <v>14</v>
      </c>
      <c r="C17" s="99" t="s">
        <v>15</v>
      </c>
      <c r="D17" s="29"/>
      <c r="E17" s="29"/>
      <c r="F17" s="30"/>
      <c r="G17" s="67"/>
      <c r="H17" s="67"/>
      <c r="I17" s="32"/>
      <c r="J17" s="32"/>
      <c r="K17" s="32"/>
      <c r="L17" s="83"/>
      <c r="N17" s="29"/>
      <c r="O17" s="29"/>
      <c r="P17" s="29"/>
      <c r="Q17" s="87"/>
      <c r="R17" s="29"/>
    </row>
    <row r="18" spans="2:18" x14ac:dyDescent="0.25">
      <c r="B18" s="27" t="s">
        <v>151</v>
      </c>
      <c r="C18" s="33" t="s">
        <v>17</v>
      </c>
      <c r="D18" s="28">
        <v>1</v>
      </c>
      <c r="E18" s="29" t="s">
        <v>16</v>
      </c>
      <c r="F18" s="30"/>
      <c r="G18" s="66">
        <f>(D18)*F18</f>
        <v>0</v>
      </c>
      <c r="H18" s="67"/>
      <c r="I18" s="31" t="e">
        <f t="shared" ref="I18:I25" si="0">G18/$H$15</f>
        <v>#DIV/0!</v>
      </c>
      <c r="J18" s="32"/>
      <c r="K18" s="31"/>
      <c r="L18" s="83"/>
      <c r="N18" s="88"/>
      <c r="O18" s="29"/>
      <c r="P18" s="89"/>
      <c r="Q18" s="87"/>
      <c r="R18" s="90"/>
    </row>
    <row r="19" spans="2:18" x14ac:dyDescent="0.25">
      <c r="B19" s="27" t="s">
        <v>150</v>
      </c>
      <c r="C19" s="33" t="s">
        <v>19</v>
      </c>
      <c r="D19" s="28">
        <v>1</v>
      </c>
      <c r="E19" s="29" t="s">
        <v>16</v>
      </c>
      <c r="F19" s="30"/>
      <c r="G19" s="66">
        <f>(D19)*F19</f>
        <v>0</v>
      </c>
      <c r="H19" s="67"/>
      <c r="I19" s="31" t="e">
        <f t="shared" si="0"/>
        <v>#DIV/0!</v>
      </c>
      <c r="J19" s="32"/>
      <c r="K19" s="31"/>
      <c r="L19" s="83"/>
      <c r="N19" s="88"/>
      <c r="O19" s="29"/>
      <c r="P19" s="89"/>
      <c r="Q19" s="87"/>
      <c r="R19" s="90"/>
    </row>
    <row r="20" spans="2:18" x14ac:dyDescent="0.25">
      <c r="B20" s="27" t="s">
        <v>152</v>
      </c>
      <c r="C20" s="33" t="s">
        <v>20</v>
      </c>
      <c r="D20" s="28">
        <v>1</v>
      </c>
      <c r="E20" s="29" t="s">
        <v>16</v>
      </c>
      <c r="F20" s="30"/>
      <c r="G20" s="66">
        <f>(D20)*F20</f>
        <v>0</v>
      </c>
      <c r="H20" s="67"/>
      <c r="I20" s="31" t="e">
        <f t="shared" si="0"/>
        <v>#DIV/0!</v>
      </c>
      <c r="J20" s="32"/>
      <c r="K20" s="31"/>
      <c r="L20" s="83"/>
      <c r="N20" s="88"/>
      <c r="O20" s="29"/>
      <c r="P20" s="89"/>
      <c r="Q20" s="87"/>
      <c r="R20" s="90"/>
    </row>
    <row r="21" spans="2:18" x14ac:dyDescent="0.25">
      <c r="B21" s="27" t="s">
        <v>153</v>
      </c>
      <c r="C21" s="33" t="s">
        <v>22</v>
      </c>
      <c r="D21" s="28">
        <v>1</v>
      </c>
      <c r="E21" s="29" t="s">
        <v>16</v>
      </c>
      <c r="F21" s="30"/>
      <c r="G21" s="66">
        <f>(D21)*F21</f>
        <v>0</v>
      </c>
      <c r="H21" s="67"/>
      <c r="I21" s="31" t="e">
        <f t="shared" si="0"/>
        <v>#DIV/0!</v>
      </c>
      <c r="J21" s="32"/>
      <c r="K21" s="31"/>
      <c r="L21" s="83"/>
      <c r="N21" s="88"/>
      <c r="O21" s="29"/>
      <c r="P21" s="89"/>
      <c r="Q21" s="87"/>
      <c r="R21" s="90"/>
    </row>
    <row r="22" spans="2:18" x14ac:dyDescent="0.25">
      <c r="B22" s="27" t="s">
        <v>154</v>
      </c>
      <c r="C22" s="33" t="s">
        <v>23</v>
      </c>
      <c r="D22" s="28">
        <v>1</v>
      </c>
      <c r="E22" s="29" t="s">
        <v>16</v>
      </c>
      <c r="F22" s="30"/>
      <c r="G22" s="66">
        <f>(D22)*F22</f>
        <v>0</v>
      </c>
      <c r="H22" s="67"/>
      <c r="I22" s="31" t="e">
        <f t="shared" si="0"/>
        <v>#DIV/0!</v>
      </c>
      <c r="J22" s="32"/>
      <c r="K22" s="31"/>
      <c r="L22" s="83"/>
      <c r="N22" s="88"/>
      <c r="O22" s="29"/>
      <c r="P22" s="89"/>
      <c r="Q22" s="87"/>
      <c r="R22" s="90"/>
    </row>
    <row r="23" spans="2:18" x14ac:dyDescent="0.25">
      <c r="B23" s="27" t="s">
        <v>18</v>
      </c>
      <c r="C23" s="33" t="s">
        <v>24</v>
      </c>
      <c r="D23" s="28"/>
      <c r="E23" s="29"/>
      <c r="F23" s="30"/>
      <c r="G23" s="67"/>
      <c r="H23" s="67"/>
      <c r="I23" s="32"/>
      <c r="J23" s="32"/>
      <c r="K23" s="32"/>
      <c r="L23" s="83"/>
      <c r="N23" s="29"/>
      <c r="O23" s="29"/>
      <c r="P23" s="67"/>
      <c r="Q23" s="87"/>
      <c r="R23" s="67"/>
    </row>
    <row r="24" spans="2:18" ht="31.5" x14ac:dyDescent="0.25">
      <c r="B24" s="27" t="s">
        <v>155</v>
      </c>
      <c r="C24" s="33" t="s">
        <v>25</v>
      </c>
      <c r="D24" s="28">
        <v>1</v>
      </c>
      <c r="E24" s="29" t="s">
        <v>16</v>
      </c>
      <c r="F24" s="30"/>
      <c r="G24" s="66">
        <f>(D24)*F24</f>
        <v>0</v>
      </c>
      <c r="H24" s="67"/>
      <c r="I24" s="31" t="e">
        <f t="shared" si="0"/>
        <v>#DIV/0!</v>
      </c>
      <c r="J24" s="32"/>
      <c r="K24" s="31"/>
      <c r="L24" s="83"/>
      <c r="N24" s="88"/>
      <c r="O24" s="29"/>
      <c r="P24" s="89"/>
      <c r="Q24" s="87"/>
      <c r="R24" s="90"/>
    </row>
    <row r="25" spans="2:18" x14ac:dyDescent="0.25">
      <c r="B25" s="27" t="s">
        <v>21</v>
      </c>
      <c r="C25" s="53" t="s">
        <v>26</v>
      </c>
      <c r="D25" s="28">
        <v>1</v>
      </c>
      <c r="E25" s="29" t="s">
        <v>27</v>
      </c>
      <c r="F25" s="30"/>
      <c r="G25" s="66">
        <f>(D25)*F25</f>
        <v>0</v>
      </c>
      <c r="H25" s="67"/>
      <c r="I25" s="31" t="e">
        <f t="shared" si="0"/>
        <v>#DIV/0!</v>
      </c>
      <c r="J25" s="32"/>
      <c r="K25" s="31"/>
      <c r="L25" s="83"/>
      <c r="N25" s="88"/>
      <c r="O25" s="29"/>
      <c r="P25" s="29"/>
      <c r="Q25" s="87"/>
      <c r="R25" s="29"/>
    </row>
    <row r="26" spans="2:18" ht="16.5" thickBot="1" x14ac:dyDescent="0.3">
      <c r="B26" s="27"/>
      <c r="C26" s="33"/>
      <c r="D26" s="28"/>
      <c r="E26" s="29"/>
      <c r="F26" s="30"/>
      <c r="G26" s="67"/>
      <c r="H26" s="67"/>
      <c r="I26" s="67"/>
      <c r="J26" s="32"/>
      <c r="K26" s="32"/>
      <c r="L26" s="83"/>
      <c r="N26" s="29"/>
      <c r="O26" s="29"/>
      <c r="P26" s="29"/>
      <c r="Q26" s="87"/>
      <c r="R26" s="29"/>
    </row>
    <row r="27" spans="2:18" ht="16.5" thickBot="1" x14ac:dyDescent="0.3">
      <c r="B27" s="21">
        <v>2</v>
      </c>
      <c r="C27" s="52" t="s">
        <v>28</v>
      </c>
      <c r="D27" s="22"/>
      <c r="E27" s="22"/>
      <c r="F27" s="22"/>
      <c r="G27" s="65"/>
      <c r="H27" s="23">
        <f>SUM(G29:G30)</f>
        <v>0</v>
      </c>
      <c r="I27" s="34"/>
      <c r="J27" s="23" t="e">
        <f>SUM(I29:I30)</f>
        <v>#DIV/0!</v>
      </c>
      <c r="K27" s="75"/>
      <c r="L27" s="84">
        <f>SUM(K29:K30)</f>
        <v>0</v>
      </c>
      <c r="N27" s="91"/>
      <c r="O27" s="87"/>
      <c r="P27" s="29"/>
      <c r="Q27" s="87"/>
      <c r="R27" s="29"/>
    </row>
    <row r="28" spans="2:18" x14ac:dyDescent="0.25">
      <c r="B28" s="24"/>
      <c r="C28" s="14"/>
      <c r="D28" s="25"/>
      <c r="E28" s="25"/>
      <c r="F28" s="25"/>
      <c r="G28" s="29"/>
      <c r="H28" s="26"/>
      <c r="I28" s="26"/>
      <c r="J28" s="74"/>
      <c r="K28" s="74"/>
      <c r="L28" s="83"/>
      <c r="N28" s="91"/>
      <c r="O28" s="87"/>
      <c r="P28" s="29"/>
      <c r="Q28" s="87"/>
      <c r="R28" s="29"/>
    </row>
    <row r="29" spans="2:18" x14ac:dyDescent="0.25">
      <c r="B29" s="24" t="s">
        <v>29</v>
      </c>
      <c r="C29" s="53" t="s">
        <v>30</v>
      </c>
      <c r="D29" s="28">
        <v>507.9</v>
      </c>
      <c r="E29" s="29" t="s">
        <v>31</v>
      </c>
      <c r="F29" s="30"/>
      <c r="G29" s="66">
        <f>(D29)*F29</f>
        <v>0</v>
      </c>
      <c r="H29" s="67"/>
      <c r="I29" s="66" t="e">
        <f>G29/$H$27</f>
        <v>#DIV/0!</v>
      </c>
      <c r="J29" s="32"/>
      <c r="K29" s="31"/>
      <c r="L29" s="83"/>
      <c r="N29" s="88"/>
      <c r="O29" s="29"/>
      <c r="P29" s="29"/>
      <c r="Q29" s="87"/>
      <c r="R29" s="29"/>
    </row>
    <row r="30" spans="2:18" x14ac:dyDescent="0.25">
      <c r="B30" s="24" t="s">
        <v>32</v>
      </c>
      <c r="C30" s="53" t="s">
        <v>33</v>
      </c>
      <c r="D30" s="28">
        <v>18000</v>
      </c>
      <c r="E30" s="29" t="s">
        <v>31</v>
      </c>
      <c r="F30" s="30"/>
      <c r="G30" s="66">
        <f>(D30)*F30</f>
        <v>0</v>
      </c>
      <c r="H30" s="67"/>
      <c r="I30" s="66" t="e">
        <f>G30/$H$27</f>
        <v>#DIV/0!</v>
      </c>
      <c r="J30" s="32"/>
      <c r="K30" s="31"/>
      <c r="L30" s="83"/>
      <c r="N30" s="88"/>
      <c r="O30" s="29"/>
      <c r="P30" s="29"/>
      <c r="Q30" s="29"/>
      <c r="R30" s="29"/>
    </row>
    <row r="31" spans="2:18" ht="16.5" thickBot="1" x14ac:dyDescent="0.3">
      <c r="B31" s="24"/>
      <c r="C31" s="33"/>
      <c r="D31" s="28"/>
      <c r="E31" s="29"/>
      <c r="F31" s="30"/>
      <c r="G31" s="67"/>
      <c r="H31" s="67"/>
      <c r="I31" s="67"/>
      <c r="J31" s="32"/>
      <c r="K31" s="32"/>
      <c r="L31" s="83"/>
      <c r="N31" s="29"/>
      <c r="O31" s="29"/>
      <c r="P31" s="29"/>
      <c r="Q31" s="29"/>
      <c r="R31" s="29"/>
    </row>
    <row r="32" spans="2:18" ht="16.5" thickBot="1" x14ac:dyDescent="0.3">
      <c r="B32" s="21">
        <v>3</v>
      </c>
      <c r="C32" s="52" t="s">
        <v>34</v>
      </c>
      <c r="D32" s="22"/>
      <c r="E32" s="22"/>
      <c r="F32" s="22"/>
      <c r="G32" s="65"/>
      <c r="H32" s="23">
        <f>SUM(G34:G39)</f>
        <v>0</v>
      </c>
      <c r="I32" s="34"/>
      <c r="J32" s="23" t="e">
        <f>SUM(I34:I39)</f>
        <v>#DIV/0!</v>
      </c>
      <c r="K32" s="76"/>
      <c r="L32" s="84">
        <f>SUM(K34:K39)</f>
        <v>0</v>
      </c>
      <c r="N32" s="91"/>
      <c r="O32" s="87"/>
      <c r="P32" s="29"/>
      <c r="Q32" s="87"/>
      <c r="R32" s="29"/>
    </row>
    <row r="33" spans="2:18" x14ac:dyDescent="0.25">
      <c r="B33" s="24"/>
      <c r="C33" s="14"/>
      <c r="D33" s="25"/>
      <c r="E33" s="25"/>
      <c r="F33" s="25"/>
      <c r="G33" s="29"/>
      <c r="H33" s="67"/>
      <c r="I33" s="67"/>
      <c r="J33" s="74"/>
      <c r="K33" s="74"/>
      <c r="L33" s="83"/>
      <c r="N33" s="91"/>
      <c r="O33" s="87"/>
      <c r="P33" s="29"/>
      <c r="Q33" s="87"/>
      <c r="R33" s="29"/>
    </row>
    <row r="34" spans="2:18" x14ac:dyDescent="0.25">
      <c r="B34" s="24" t="s">
        <v>102</v>
      </c>
      <c r="C34" s="53" t="s">
        <v>35</v>
      </c>
      <c r="D34" s="28">
        <v>150</v>
      </c>
      <c r="E34" s="29" t="s">
        <v>36</v>
      </c>
      <c r="F34" s="30"/>
      <c r="G34" s="66">
        <f t="shared" ref="G34:G39" si="1">(D34)*F34</f>
        <v>0</v>
      </c>
      <c r="H34" s="67"/>
      <c r="I34" s="66" t="e">
        <f>G34/$H$32</f>
        <v>#DIV/0!</v>
      </c>
      <c r="J34" s="32"/>
      <c r="K34" s="31"/>
      <c r="L34" s="83"/>
      <c r="N34" s="88"/>
      <c r="O34" s="29"/>
      <c r="P34" s="29"/>
      <c r="Q34" s="29"/>
      <c r="R34" s="29"/>
    </row>
    <row r="35" spans="2:18" x14ac:dyDescent="0.25">
      <c r="B35" s="24" t="s">
        <v>103</v>
      </c>
      <c r="C35" s="53" t="s">
        <v>37</v>
      </c>
      <c r="D35" s="28">
        <v>7.5</v>
      </c>
      <c r="E35" s="29" t="s">
        <v>38</v>
      </c>
      <c r="F35" s="30"/>
      <c r="G35" s="66">
        <f t="shared" si="1"/>
        <v>0</v>
      </c>
      <c r="H35" s="67"/>
      <c r="I35" s="66" t="e">
        <f t="shared" ref="I35:I39" si="2">G35/$H$32</f>
        <v>#DIV/0!</v>
      </c>
      <c r="J35" s="32"/>
      <c r="K35" s="31"/>
      <c r="L35" s="83"/>
      <c r="N35" s="88"/>
      <c r="O35" s="29"/>
      <c r="P35" s="29"/>
      <c r="Q35" s="29"/>
      <c r="R35" s="29"/>
    </row>
    <row r="36" spans="2:18" x14ac:dyDescent="0.25">
      <c r="B36" s="24" t="s">
        <v>104</v>
      </c>
      <c r="C36" s="53" t="s">
        <v>39</v>
      </c>
      <c r="D36" s="28">
        <v>1</v>
      </c>
      <c r="E36" s="29" t="s">
        <v>16</v>
      </c>
      <c r="F36" s="30"/>
      <c r="G36" s="66">
        <f t="shared" si="1"/>
        <v>0</v>
      </c>
      <c r="H36" s="67"/>
      <c r="I36" s="66" t="e">
        <f t="shared" si="2"/>
        <v>#DIV/0!</v>
      </c>
      <c r="J36" s="32"/>
      <c r="K36" s="31"/>
      <c r="L36" s="83"/>
      <c r="N36" s="88"/>
      <c r="O36" s="29"/>
      <c r="P36" s="29"/>
      <c r="Q36" s="29"/>
      <c r="R36" s="67"/>
    </row>
    <row r="37" spans="2:18" x14ac:dyDescent="0.25">
      <c r="B37" s="24" t="s">
        <v>105</v>
      </c>
      <c r="C37" s="53" t="s">
        <v>40</v>
      </c>
      <c r="D37" s="28">
        <v>6.5</v>
      </c>
      <c r="E37" s="29" t="s">
        <v>31</v>
      </c>
      <c r="F37" s="30"/>
      <c r="G37" s="66">
        <f t="shared" si="1"/>
        <v>0</v>
      </c>
      <c r="H37" s="67"/>
      <c r="I37" s="66" t="e">
        <f t="shared" si="2"/>
        <v>#DIV/0!</v>
      </c>
      <c r="J37" s="32"/>
      <c r="K37" s="31"/>
      <c r="L37" s="83"/>
      <c r="N37" s="88"/>
      <c r="O37" s="29"/>
      <c r="P37" s="29"/>
      <c r="Q37" s="29"/>
      <c r="R37" s="67"/>
    </row>
    <row r="38" spans="2:18" x14ac:dyDescent="0.25">
      <c r="B38" s="24" t="s">
        <v>106</v>
      </c>
      <c r="C38" s="53" t="s">
        <v>41</v>
      </c>
      <c r="D38" s="28">
        <v>22</v>
      </c>
      <c r="E38" s="29" t="s">
        <v>27</v>
      </c>
      <c r="F38" s="30"/>
      <c r="G38" s="66">
        <f t="shared" si="1"/>
        <v>0</v>
      </c>
      <c r="H38" s="67"/>
      <c r="I38" s="66" t="e">
        <f t="shared" si="2"/>
        <v>#DIV/0!</v>
      </c>
      <c r="J38" s="32"/>
      <c r="K38" s="31"/>
      <c r="L38" s="83"/>
      <c r="N38" s="88"/>
      <c r="O38" s="29"/>
      <c r="P38" s="29"/>
      <c r="Q38" s="29"/>
      <c r="R38" s="29"/>
    </row>
    <row r="39" spans="2:18" x14ac:dyDescent="0.25">
      <c r="B39" s="24" t="s">
        <v>107</v>
      </c>
      <c r="C39" s="33" t="s">
        <v>42</v>
      </c>
      <c r="D39" s="35">
        <v>1</v>
      </c>
      <c r="E39" s="29" t="s">
        <v>16</v>
      </c>
      <c r="F39" s="30"/>
      <c r="G39" s="66">
        <f t="shared" si="1"/>
        <v>0</v>
      </c>
      <c r="H39" s="67"/>
      <c r="I39" s="66" t="e">
        <f t="shared" si="2"/>
        <v>#DIV/0!</v>
      </c>
      <c r="J39" s="32"/>
      <c r="K39" s="31"/>
      <c r="L39" s="83"/>
      <c r="N39" s="88"/>
      <c r="O39" s="29"/>
      <c r="P39" s="89"/>
      <c r="Q39" s="87"/>
      <c r="R39" s="90"/>
    </row>
    <row r="40" spans="2:18" ht="16.5" thickBot="1" x14ac:dyDescent="0.3">
      <c r="B40" s="24"/>
      <c r="C40" s="33"/>
      <c r="D40" s="35"/>
      <c r="E40" s="29"/>
      <c r="F40" s="30"/>
      <c r="G40" s="67"/>
      <c r="H40" s="67"/>
      <c r="I40" s="67"/>
      <c r="J40" s="32"/>
      <c r="K40" s="32"/>
      <c r="L40" s="83"/>
      <c r="N40" s="29"/>
      <c r="O40" s="29"/>
      <c r="P40" s="67"/>
      <c r="Q40" s="87"/>
      <c r="R40" s="67"/>
    </row>
    <row r="41" spans="2:18" ht="20.25" customHeight="1" thickBot="1" x14ac:dyDescent="0.3">
      <c r="B41" s="21">
        <v>4</v>
      </c>
      <c r="C41" s="52" t="s">
        <v>43</v>
      </c>
      <c r="D41" s="22"/>
      <c r="E41" s="22"/>
      <c r="F41" s="22"/>
      <c r="G41" s="65"/>
      <c r="H41" s="23">
        <f>SUM(G43:G48)</f>
        <v>0</v>
      </c>
      <c r="I41" s="70"/>
      <c r="J41" s="23" t="e">
        <f>SUM(I43:I48)</f>
        <v>#DIV/0!</v>
      </c>
      <c r="K41" s="76"/>
      <c r="L41" s="84">
        <f>SUM(K43:K48)</f>
        <v>0</v>
      </c>
      <c r="N41" s="91"/>
      <c r="O41" s="87"/>
      <c r="P41" s="29"/>
      <c r="Q41" s="87"/>
      <c r="R41" s="29"/>
    </row>
    <row r="42" spans="2:18" ht="20.25" customHeight="1" x14ac:dyDescent="0.25">
      <c r="B42" s="24"/>
      <c r="C42" s="14"/>
      <c r="D42" s="25"/>
      <c r="E42" s="25"/>
      <c r="F42" s="25"/>
      <c r="G42" s="29"/>
      <c r="H42" s="67"/>
      <c r="I42" s="67"/>
      <c r="J42" s="74"/>
      <c r="K42" s="74"/>
      <c r="L42" s="83"/>
      <c r="N42" s="91"/>
      <c r="O42" s="87"/>
      <c r="P42" s="29"/>
      <c r="Q42" s="87"/>
      <c r="R42" s="29"/>
    </row>
    <row r="43" spans="2:18" x14ac:dyDescent="0.25">
      <c r="B43" s="24" t="s">
        <v>108</v>
      </c>
      <c r="C43" s="53" t="s">
        <v>44</v>
      </c>
      <c r="D43" s="35">
        <v>36</v>
      </c>
      <c r="E43" s="29" t="s">
        <v>36</v>
      </c>
      <c r="F43" s="30"/>
      <c r="G43" s="66">
        <f t="shared" ref="G43:G48" si="3">(D43)*F43</f>
        <v>0</v>
      </c>
      <c r="H43" s="67"/>
      <c r="I43" s="66" t="e">
        <f>G43/$H$41</f>
        <v>#DIV/0!</v>
      </c>
      <c r="J43" s="32"/>
      <c r="K43" s="31"/>
      <c r="L43" s="83"/>
      <c r="N43" s="88"/>
      <c r="O43" s="29"/>
      <c r="P43" s="29"/>
      <c r="Q43" s="29"/>
      <c r="R43" s="29"/>
    </row>
    <row r="44" spans="2:18" x14ac:dyDescent="0.25">
      <c r="B44" s="24" t="s">
        <v>109</v>
      </c>
      <c r="C44" s="53" t="s">
        <v>45</v>
      </c>
      <c r="D44" s="35">
        <v>12</v>
      </c>
      <c r="E44" s="29" t="s">
        <v>36</v>
      </c>
      <c r="F44" s="30"/>
      <c r="G44" s="66">
        <f t="shared" si="3"/>
        <v>0</v>
      </c>
      <c r="H44" s="67"/>
      <c r="I44" s="66" t="e">
        <f t="shared" ref="I44:I48" si="4">G44/$H$41</f>
        <v>#DIV/0!</v>
      </c>
      <c r="J44" s="32"/>
      <c r="K44" s="31"/>
      <c r="L44" s="83"/>
      <c r="N44" s="88"/>
      <c r="O44" s="29"/>
      <c r="P44" s="29"/>
      <c r="Q44" s="29"/>
      <c r="R44" s="29"/>
    </row>
    <row r="45" spans="2:18" x14ac:dyDescent="0.25">
      <c r="B45" s="24" t="s">
        <v>110</v>
      </c>
      <c r="C45" s="53" t="s">
        <v>46</v>
      </c>
      <c r="D45" s="35">
        <v>18</v>
      </c>
      <c r="E45" s="29" t="s">
        <v>36</v>
      </c>
      <c r="F45" s="30"/>
      <c r="G45" s="66">
        <f t="shared" si="3"/>
        <v>0</v>
      </c>
      <c r="H45" s="67"/>
      <c r="I45" s="66" t="e">
        <f t="shared" si="4"/>
        <v>#DIV/0!</v>
      </c>
      <c r="J45" s="32"/>
      <c r="K45" s="31"/>
      <c r="L45" s="83"/>
      <c r="N45" s="88"/>
      <c r="O45" s="29"/>
      <c r="P45" s="29"/>
      <c r="Q45" s="29"/>
      <c r="R45" s="29"/>
    </row>
    <row r="46" spans="2:18" x14ac:dyDescent="0.25">
      <c r="B46" s="24" t="s">
        <v>111</v>
      </c>
      <c r="C46" s="53" t="s">
        <v>47</v>
      </c>
      <c r="D46" s="35">
        <v>1</v>
      </c>
      <c r="E46" s="29" t="s">
        <v>16</v>
      </c>
      <c r="F46" s="30"/>
      <c r="G46" s="66">
        <f t="shared" si="3"/>
        <v>0</v>
      </c>
      <c r="H46" s="67"/>
      <c r="I46" s="66" t="e">
        <f t="shared" si="4"/>
        <v>#DIV/0!</v>
      </c>
      <c r="J46" s="32"/>
      <c r="K46" s="31"/>
      <c r="L46" s="83"/>
      <c r="N46" s="88"/>
      <c r="O46" s="29"/>
      <c r="P46" s="29"/>
      <c r="Q46" s="29"/>
      <c r="R46" s="29"/>
    </row>
    <row r="47" spans="2:18" x14ac:dyDescent="0.25">
      <c r="B47" s="24" t="s">
        <v>112</v>
      </c>
      <c r="C47" s="53" t="s">
        <v>48</v>
      </c>
      <c r="D47" s="35">
        <v>1</v>
      </c>
      <c r="E47" s="29" t="s">
        <v>16</v>
      </c>
      <c r="F47" s="30"/>
      <c r="G47" s="66">
        <f t="shared" si="3"/>
        <v>0</v>
      </c>
      <c r="H47" s="67"/>
      <c r="I47" s="66" t="e">
        <f t="shared" si="4"/>
        <v>#DIV/0!</v>
      </c>
      <c r="J47" s="32"/>
      <c r="K47" s="31"/>
      <c r="L47" s="83"/>
      <c r="N47" s="88"/>
      <c r="O47" s="29"/>
      <c r="P47" s="29"/>
      <c r="Q47" s="29"/>
      <c r="R47" s="29"/>
    </row>
    <row r="48" spans="2:18" x14ac:dyDescent="0.25">
      <c r="B48" s="24" t="s">
        <v>113</v>
      </c>
      <c r="C48" s="53" t="s">
        <v>49</v>
      </c>
      <c r="D48" s="35">
        <v>570</v>
      </c>
      <c r="E48" s="29" t="s">
        <v>50</v>
      </c>
      <c r="F48" s="30"/>
      <c r="G48" s="66">
        <f t="shared" si="3"/>
        <v>0</v>
      </c>
      <c r="H48" s="67"/>
      <c r="I48" s="66" t="e">
        <f t="shared" si="4"/>
        <v>#DIV/0!</v>
      </c>
      <c r="J48" s="32"/>
      <c r="K48" s="31"/>
      <c r="L48" s="83"/>
      <c r="N48" s="88"/>
      <c r="O48" s="29"/>
      <c r="P48" s="29"/>
      <c r="Q48" s="29"/>
      <c r="R48" s="29"/>
    </row>
    <row r="49" spans="2:19" ht="16.5" thickBot="1" x14ac:dyDescent="0.3">
      <c r="B49" s="24"/>
      <c r="C49" s="33"/>
      <c r="D49" s="35"/>
      <c r="E49" s="29"/>
      <c r="F49" s="30"/>
      <c r="G49" s="67"/>
      <c r="H49" s="67"/>
      <c r="I49" s="67"/>
      <c r="J49" s="32"/>
      <c r="K49" s="32"/>
      <c r="L49" s="83"/>
      <c r="N49" s="29"/>
      <c r="O49" s="29"/>
      <c r="P49" s="29"/>
      <c r="Q49" s="29"/>
      <c r="R49" s="29"/>
    </row>
    <row r="50" spans="2:19" ht="16.5" thickBot="1" x14ac:dyDescent="0.3">
      <c r="B50" s="21">
        <v>5</v>
      </c>
      <c r="C50" s="52" t="s">
        <v>51</v>
      </c>
      <c r="D50" s="22"/>
      <c r="E50" s="22"/>
      <c r="F50" s="22"/>
      <c r="G50" s="65"/>
      <c r="H50" s="23">
        <f>SUM(G52:G53)</f>
        <v>0</v>
      </c>
      <c r="I50" s="70"/>
      <c r="J50" s="23" t="e">
        <f>SUM(I52:I53)</f>
        <v>#DIV/0!</v>
      </c>
      <c r="K50" s="76"/>
      <c r="L50" s="84">
        <f>SUM(K52:K53)</f>
        <v>0</v>
      </c>
      <c r="N50" s="87"/>
      <c r="O50" s="87"/>
      <c r="P50" s="87"/>
      <c r="Q50" s="87"/>
      <c r="R50" s="87"/>
    </row>
    <row r="51" spans="2:19" x14ac:dyDescent="0.25">
      <c r="B51" s="24"/>
      <c r="C51" s="14"/>
      <c r="D51" s="25"/>
      <c r="E51" s="25"/>
      <c r="F51" s="25"/>
      <c r="G51" s="29"/>
      <c r="H51" s="26"/>
      <c r="I51" s="67"/>
      <c r="J51" s="85"/>
      <c r="K51" s="74"/>
      <c r="L51" s="83"/>
      <c r="N51" s="87"/>
      <c r="O51" s="87"/>
      <c r="P51" s="87"/>
      <c r="Q51" s="87"/>
      <c r="R51" s="87"/>
    </row>
    <row r="52" spans="2:19" x14ac:dyDescent="0.25">
      <c r="B52" s="24" t="s">
        <v>114</v>
      </c>
      <c r="C52" s="53" t="s">
        <v>52</v>
      </c>
      <c r="D52" s="35">
        <v>130</v>
      </c>
      <c r="E52" s="29" t="s">
        <v>50</v>
      </c>
      <c r="F52" s="30"/>
      <c r="G52" s="66">
        <f>(D52)*F52</f>
        <v>0</v>
      </c>
      <c r="H52" s="67"/>
      <c r="I52" s="66" t="e">
        <f>G52/$H$50</f>
        <v>#DIV/0!</v>
      </c>
      <c r="J52" s="32"/>
      <c r="K52" s="77"/>
      <c r="L52" s="83"/>
      <c r="N52" s="88"/>
      <c r="O52" s="29"/>
      <c r="P52" s="29"/>
      <c r="Q52" s="29"/>
      <c r="R52" s="29"/>
    </row>
    <row r="53" spans="2:19" x14ac:dyDescent="0.25">
      <c r="B53" s="24" t="s">
        <v>115</v>
      </c>
      <c r="C53" s="53" t="s">
        <v>53</v>
      </c>
      <c r="D53" s="36">
        <v>1</v>
      </c>
      <c r="E53" s="29" t="s">
        <v>16</v>
      </c>
      <c r="F53" s="30"/>
      <c r="G53" s="66">
        <f>(D53)*F53</f>
        <v>0</v>
      </c>
      <c r="H53" s="67"/>
      <c r="I53" s="66" t="e">
        <f>G53/$H$50</f>
        <v>#DIV/0!</v>
      </c>
      <c r="J53" s="32"/>
      <c r="K53" s="31"/>
      <c r="L53" s="83"/>
      <c r="N53" s="88"/>
      <c r="O53" s="29"/>
      <c r="P53" s="29"/>
      <c r="Q53" s="29"/>
      <c r="R53" s="29"/>
    </row>
    <row r="54" spans="2:19" ht="16.5" thickBot="1" x14ac:dyDescent="0.3">
      <c r="B54" s="24"/>
      <c r="C54" s="33"/>
      <c r="D54" s="35"/>
      <c r="E54" s="29"/>
      <c r="F54" s="30"/>
      <c r="G54" s="67"/>
      <c r="H54" s="67"/>
      <c r="I54" s="67"/>
      <c r="J54" s="32"/>
      <c r="K54" s="32"/>
      <c r="L54" s="83"/>
      <c r="N54" s="29"/>
      <c r="O54" s="29"/>
      <c r="P54" s="29"/>
      <c r="Q54" s="29"/>
      <c r="R54" s="29"/>
    </row>
    <row r="55" spans="2:19" ht="16.5" thickBot="1" x14ac:dyDescent="0.3">
      <c r="B55" s="21">
        <v>6</v>
      </c>
      <c r="C55" s="52" t="s">
        <v>54</v>
      </c>
      <c r="D55" s="22"/>
      <c r="E55" s="22"/>
      <c r="F55" s="22"/>
      <c r="G55" s="65"/>
      <c r="H55" s="23">
        <f>SUM(G57:G63)</f>
        <v>0</v>
      </c>
      <c r="I55" s="70"/>
      <c r="J55" s="23" t="e">
        <f>SUM(I57:I63)</f>
        <v>#DIV/0!</v>
      </c>
      <c r="K55" s="76"/>
      <c r="L55" s="84">
        <f>SUM(K57:K63)</f>
        <v>0</v>
      </c>
      <c r="N55" s="87"/>
      <c r="O55" s="87"/>
      <c r="P55" s="87"/>
      <c r="Q55" s="87"/>
      <c r="R55" s="87"/>
    </row>
    <row r="56" spans="2:19" x14ac:dyDescent="0.25">
      <c r="B56" s="24"/>
      <c r="C56" s="14"/>
      <c r="D56" s="25"/>
      <c r="E56" s="25"/>
      <c r="F56" s="25"/>
      <c r="G56" s="29"/>
      <c r="H56" s="26"/>
      <c r="I56" s="67"/>
      <c r="J56" s="85"/>
      <c r="K56" s="74"/>
      <c r="L56" s="83"/>
      <c r="N56" s="87"/>
      <c r="O56" s="87"/>
      <c r="P56" s="87"/>
      <c r="Q56" s="87"/>
      <c r="R56" s="87"/>
    </row>
    <row r="57" spans="2:19" x14ac:dyDescent="0.25">
      <c r="B57" s="24" t="s">
        <v>116</v>
      </c>
      <c r="C57" s="54" t="s">
        <v>55</v>
      </c>
      <c r="D57" s="35">
        <v>413</v>
      </c>
      <c r="E57" s="29" t="s">
        <v>50</v>
      </c>
      <c r="F57" s="30"/>
      <c r="G57" s="66">
        <f t="shared" ref="G57:G63" si="5">(D57)*F57</f>
        <v>0</v>
      </c>
      <c r="H57" s="67"/>
      <c r="I57" s="66" t="e">
        <f>G57/$H$55</f>
        <v>#DIV/0!</v>
      </c>
      <c r="J57" s="32"/>
      <c r="K57" s="31"/>
      <c r="L57" s="83"/>
      <c r="N57" s="29"/>
      <c r="O57" s="29"/>
      <c r="P57" s="92"/>
      <c r="Q57" s="29"/>
      <c r="R57" s="29"/>
    </row>
    <row r="58" spans="2:19" x14ac:dyDescent="0.25">
      <c r="B58" s="24" t="s">
        <v>117</v>
      </c>
      <c r="C58" s="55" t="s">
        <v>56</v>
      </c>
      <c r="D58" s="35">
        <v>130</v>
      </c>
      <c r="E58" s="29" t="s">
        <v>31</v>
      </c>
      <c r="F58" s="30"/>
      <c r="G58" s="66">
        <f t="shared" si="5"/>
        <v>0</v>
      </c>
      <c r="H58" s="67"/>
      <c r="I58" s="66" t="e">
        <f t="shared" ref="I58:I63" si="6">G58/$H$55</f>
        <v>#DIV/0!</v>
      </c>
      <c r="J58" s="32"/>
      <c r="K58" s="31"/>
      <c r="L58" s="83"/>
      <c r="N58" s="29"/>
      <c r="O58" s="29"/>
      <c r="P58" s="29"/>
      <c r="Q58" s="29"/>
      <c r="R58" s="93"/>
    </row>
    <row r="59" spans="2:19" x14ac:dyDescent="0.25">
      <c r="B59" s="24" t="s">
        <v>118</v>
      </c>
      <c r="C59" s="55" t="s">
        <v>57</v>
      </c>
      <c r="D59" s="35">
        <v>170</v>
      </c>
      <c r="E59" s="29" t="s">
        <v>50</v>
      </c>
      <c r="F59" s="30"/>
      <c r="G59" s="66">
        <f t="shared" si="5"/>
        <v>0</v>
      </c>
      <c r="H59" s="67"/>
      <c r="I59" s="66" t="e">
        <f t="shared" si="6"/>
        <v>#DIV/0!</v>
      </c>
      <c r="J59" s="32"/>
      <c r="K59" s="31"/>
      <c r="L59" s="83"/>
      <c r="N59" s="29"/>
      <c r="O59" s="29"/>
      <c r="P59" s="29"/>
      <c r="Q59" s="29"/>
      <c r="R59" s="93"/>
    </row>
    <row r="60" spans="2:19" x14ac:dyDescent="0.25">
      <c r="B60" s="24" t="s">
        <v>119</v>
      </c>
      <c r="C60" s="53" t="s">
        <v>58</v>
      </c>
      <c r="D60" s="36">
        <v>3386</v>
      </c>
      <c r="E60" s="29" t="s">
        <v>50</v>
      </c>
      <c r="F60" s="30"/>
      <c r="G60" s="66">
        <f t="shared" si="5"/>
        <v>0</v>
      </c>
      <c r="H60" s="67"/>
      <c r="I60" s="66" t="e">
        <f t="shared" si="6"/>
        <v>#DIV/0!</v>
      </c>
      <c r="J60" s="32"/>
      <c r="K60" s="31"/>
      <c r="L60" s="83"/>
      <c r="N60" s="88"/>
      <c r="O60" s="29"/>
      <c r="P60" s="29"/>
      <c r="Q60" s="29"/>
      <c r="R60" s="29"/>
    </row>
    <row r="61" spans="2:19" x14ac:dyDescent="0.25">
      <c r="B61" s="24" t="s">
        <v>120</v>
      </c>
      <c r="C61" s="53" t="s">
        <v>59</v>
      </c>
      <c r="D61" s="28">
        <v>1260</v>
      </c>
      <c r="E61" s="29" t="s">
        <v>50</v>
      </c>
      <c r="F61" s="30"/>
      <c r="G61" s="66">
        <f t="shared" si="5"/>
        <v>0</v>
      </c>
      <c r="H61" s="67"/>
      <c r="I61" s="66" t="e">
        <f t="shared" si="6"/>
        <v>#DIV/0!</v>
      </c>
      <c r="J61" s="32"/>
      <c r="K61" s="31"/>
      <c r="L61" s="83"/>
      <c r="N61" s="88"/>
      <c r="O61" s="29"/>
      <c r="P61" s="29"/>
      <c r="Q61" s="29"/>
      <c r="R61" s="29"/>
    </row>
    <row r="62" spans="2:19" x14ac:dyDescent="0.25">
      <c r="B62" s="24" t="s">
        <v>121</v>
      </c>
      <c r="C62" s="53" t="s">
        <v>60</v>
      </c>
      <c r="D62" s="28">
        <v>232</v>
      </c>
      <c r="E62" s="29" t="s">
        <v>50</v>
      </c>
      <c r="F62" s="30"/>
      <c r="G62" s="66">
        <f t="shared" si="5"/>
        <v>0</v>
      </c>
      <c r="H62" s="67"/>
      <c r="I62" s="66" t="e">
        <f t="shared" si="6"/>
        <v>#DIV/0!</v>
      </c>
      <c r="J62" s="32"/>
      <c r="K62" s="31"/>
      <c r="L62" s="83"/>
      <c r="N62" s="88"/>
      <c r="O62" s="29"/>
      <c r="P62" s="29"/>
      <c r="Q62" s="29"/>
      <c r="R62" s="29"/>
    </row>
    <row r="63" spans="2:19" x14ac:dyDescent="0.25">
      <c r="B63" s="24" t="s">
        <v>122</v>
      </c>
      <c r="C63" s="53" t="s">
        <v>61</v>
      </c>
      <c r="D63" s="35">
        <v>4</v>
      </c>
      <c r="E63" s="29" t="s">
        <v>27</v>
      </c>
      <c r="F63" s="30"/>
      <c r="G63" s="66">
        <f t="shared" si="5"/>
        <v>0</v>
      </c>
      <c r="H63" s="67"/>
      <c r="I63" s="66" t="e">
        <f t="shared" si="6"/>
        <v>#DIV/0!</v>
      </c>
      <c r="J63" s="32"/>
      <c r="K63" s="31"/>
      <c r="L63" s="83"/>
      <c r="N63" s="88"/>
      <c r="O63" s="29"/>
      <c r="P63" s="29"/>
      <c r="Q63" s="29"/>
      <c r="R63" s="29"/>
    </row>
    <row r="64" spans="2:19" ht="16.5" thickBot="1" x14ac:dyDescent="0.3">
      <c r="B64" s="24"/>
      <c r="C64" s="33"/>
      <c r="D64" s="28"/>
      <c r="E64" s="29"/>
      <c r="F64" s="30"/>
      <c r="G64" s="67"/>
      <c r="H64" s="67"/>
      <c r="I64" s="67"/>
      <c r="J64" s="32"/>
      <c r="K64" s="32"/>
      <c r="L64" s="83"/>
      <c r="N64" s="29"/>
      <c r="O64" s="32"/>
      <c r="P64" s="32"/>
      <c r="Q64" s="32"/>
      <c r="R64" s="32"/>
      <c r="S64" s="37"/>
    </row>
    <row r="65" spans="2:18" ht="16.5" thickBot="1" x14ac:dyDescent="0.3">
      <c r="B65" s="21">
        <v>7</v>
      </c>
      <c r="C65" s="52" t="s">
        <v>62</v>
      </c>
      <c r="D65" s="22"/>
      <c r="E65" s="22"/>
      <c r="F65" s="22"/>
      <c r="G65" s="65"/>
      <c r="H65" s="23">
        <f>SUM(G67:G69)</f>
        <v>0</v>
      </c>
      <c r="I65" s="70"/>
      <c r="J65" s="23" t="e">
        <f>SUM(I67:I69)</f>
        <v>#DIV/0!</v>
      </c>
      <c r="K65" s="76"/>
      <c r="L65" s="84">
        <f>SUM(K67:K69)</f>
        <v>0</v>
      </c>
      <c r="N65" s="87"/>
      <c r="O65" s="87"/>
      <c r="P65" s="87"/>
      <c r="Q65" s="87"/>
      <c r="R65" s="87"/>
    </row>
    <row r="66" spans="2:18" x14ac:dyDescent="0.25">
      <c r="B66" s="24"/>
      <c r="C66" s="14"/>
      <c r="D66" s="25"/>
      <c r="E66" s="25"/>
      <c r="F66" s="25"/>
      <c r="G66" s="29"/>
      <c r="H66" s="26"/>
      <c r="I66" s="67"/>
      <c r="J66" s="85"/>
      <c r="K66" s="74"/>
      <c r="L66" s="83"/>
      <c r="N66" s="87"/>
      <c r="O66" s="87"/>
      <c r="P66" s="87"/>
      <c r="Q66" s="87"/>
      <c r="R66" s="87"/>
    </row>
    <row r="67" spans="2:18" x14ac:dyDescent="0.25">
      <c r="B67" s="24" t="s">
        <v>123</v>
      </c>
      <c r="C67" s="53" t="s">
        <v>63</v>
      </c>
      <c r="D67" s="35">
        <v>25</v>
      </c>
      <c r="E67" s="29" t="s">
        <v>27</v>
      </c>
      <c r="F67" s="30"/>
      <c r="G67" s="66">
        <f>(D67)*F67</f>
        <v>0</v>
      </c>
      <c r="H67" s="67"/>
      <c r="I67" s="66" t="e">
        <f>G67/$H$65</f>
        <v>#DIV/0!</v>
      </c>
      <c r="J67" s="32"/>
      <c r="K67" s="31"/>
      <c r="L67" s="83"/>
      <c r="N67" s="88"/>
      <c r="O67" s="29"/>
      <c r="P67" s="29"/>
      <c r="Q67" s="29"/>
      <c r="R67" s="29"/>
    </row>
    <row r="68" spans="2:18" x14ac:dyDescent="0.25">
      <c r="B68" s="24" t="s">
        <v>124</v>
      </c>
      <c r="C68" s="53" t="s">
        <v>64</v>
      </c>
      <c r="D68" s="35">
        <v>1980</v>
      </c>
      <c r="E68" s="29" t="s">
        <v>65</v>
      </c>
      <c r="F68" s="30"/>
      <c r="G68" s="66">
        <f>(D68)*F68</f>
        <v>0</v>
      </c>
      <c r="H68" s="67"/>
      <c r="I68" s="66" t="e">
        <f t="shared" ref="I68:I69" si="7">G68/$H$65</f>
        <v>#DIV/0!</v>
      </c>
      <c r="J68" s="32"/>
      <c r="K68" s="31"/>
      <c r="L68" s="83"/>
      <c r="N68" s="88"/>
      <c r="O68" s="29"/>
      <c r="P68" s="29"/>
      <c r="Q68" s="29"/>
      <c r="R68" s="29"/>
    </row>
    <row r="69" spans="2:18" x14ac:dyDescent="0.25">
      <c r="B69" s="24" t="s">
        <v>125</v>
      </c>
      <c r="C69" s="54" t="s">
        <v>66</v>
      </c>
      <c r="D69" s="35">
        <v>200</v>
      </c>
      <c r="E69" s="29" t="s">
        <v>65</v>
      </c>
      <c r="F69" s="30"/>
      <c r="G69" s="66">
        <f>(D69)*F69</f>
        <v>0</v>
      </c>
      <c r="H69" s="67"/>
      <c r="I69" s="66" t="e">
        <f t="shared" si="7"/>
        <v>#DIV/0!</v>
      </c>
      <c r="J69" s="32"/>
      <c r="K69" s="31"/>
      <c r="L69" s="83"/>
      <c r="N69" s="29"/>
      <c r="O69" s="29"/>
      <c r="P69" s="92"/>
      <c r="Q69" s="29"/>
      <c r="R69" s="29"/>
    </row>
    <row r="70" spans="2:18" ht="16.5" thickBot="1" x14ac:dyDescent="0.3">
      <c r="B70" s="24"/>
      <c r="C70" s="33"/>
      <c r="D70" s="35"/>
      <c r="E70" s="29"/>
      <c r="F70" s="30"/>
      <c r="G70" s="67"/>
      <c r="H70" s="67"/>
      <c r="I70" s="67"/>
      <c r="J70" s="32"/>
      <c r="K70" s="32"/>
      <c r="L70" s="83"/>
      <c r="N70" s="29"/>
      <c r="O70" s="29"/>
      <c r="P70" s="29"/>
      <c r="Q70" s="29"/>
      <c r="R70" s="29"/>
    </row>
    <row r="71" spans="2:18" ht="16.5" thickBot="1" x14ac:dyDescent="0.3">
      <c r="B71" s="21">
        <v>8</v>
      </c>
      <c r="C71" s="52" t="s">
        <v>67</v>
      </c>
      <c r="D71" s="22"/>
      <c r="E71" s="22"/>
      <c r="F71" s="22"/>
      <c r="G71" s="65"/>
      <c r="H71" s="23">
        <f>SUM(G73:G75)</f>
        <v>0</v>
      </c>
      <c r="I71" s="70"/>
      <c r="J71" s="23" t="e">
        <f>SUM(I73:I75)</f>
        <v>#DIV/0!</v>
      </c>
      <c r="K71" s="76"/>
      <c r="L71" s="84">
        <f>SUM(K73:K75)</f>
        <v>0</v>
      </c>
      <c r="N71" s="87"/>
      <c r="O71" s="87"/>
      <c r="P71" s="87"/>
      <c r="Q71" s="87"/>
      <c r="R71" s="87"/>
    </row>
    <row r="72" spans="2:18" x14ac:dyDescent="0.25">
      <c r="B72" s="24"/>
      <c r="C72" s="14"/>
      <c r="D72" s="25"/>
      <c r="E72" s="25"/>
      <c r="F72" s="25"/>
      <c r="G72" s="29"/>
      <c r="H72" s="26"/>
      <c r="I72" s="67"/>
      <c r="J72" s="85"/>
      <c r="K72" s="74"/>
      <c r="L72" s="83"/>
      <c r="N72" s="87"/>
      <c r="O72" s="87"/>
      <c r="P72" s="87"/>
      <c r="Q72" s="87"/>
      <c r="R72" s="87"/>
    </row>
    <row r="73" spans="2:18" x14ac:dyDescent="0.25">
      <c r="B73" s="24" t="s">
        <v>126</v>
      </c>
      <c r="C73" s="53" t="s">
        <v>68</v>
      </c>
      <c r="D73" s="35">
        <v>22</v>
      </c>
      <c r="E73" s="29" t="s">
        <v>27</v>
      </c>
      <c r="F73" s="30"/>
      <c r="G73" s="66">
        <f>(D73)*F73</f>
        <v>0</v>
      </c>
      <c r="H73" s="67"/>
      <c r="I73" s="66" t="e">
        <f>G73/$H$71</f>
        <v>#DIV/0!</v>
      </c>
      <c r="J73" s="32"/>
      <c r="K73" s="31"/>
      <c r="L73" s="83"/>
      <c r="N73" s="88"/>
      <c r="O73" s="38"/>
      <c r="P73" s="29"/>
      <c r="Q73" s="38"/>
      <c r="R73" s="29"/>
    </row>
    <row r="74" spans="2:18" x14ac:dyDescent="0.25">
      <c r="B74" s="24" t="s">
        <v>127</v>
      </c>
      <c r="C74" s="55" t="s">
        <v>69</v>
      </c>
      <c r="D74" s="35">
        <v>12</v>
      </c>
      <c r="E74" s="29" t="s">
        <v>27</v>
      </c>
      <c r="F74" s="30"/>
      <c r="G74" s="66">
        <f>(D74)*F74</f>
        <v>0</v>
      </c>
      <c r="H74" s="67"/>
      <c r="I74" s="66" t="e">
        <f t="shared" ref="I74:I75" si="8">G74/$H$71</f>
        <v>#DIV/0!</v>
      </c>
      <c r="J74" s="32"/>
      <c r="K74" s="31"/>
      <c r="L74" s="83"/>
      <c r="N74" s="29"/>
      <c r="O74" s="38"/>
      <c r="P74" s="29"/>
      <c r="Q74" s="38"/>
      <c r="R74" s="93"/>
    </row>
    <row r="75" spans="2:18" x14ac:dyDescent="0.25">
      <c r="B75" s="24" t="s">
        <v>128</v>
      </c>
      <c r="C75" s="53" t="s">
        <v>70</v>
      </c>
      <c r="D75" s="35">
        <v>1</v>
      </c>
      <c r="E75" s="29" t="s">
        <v>71</v>
      </c>
      <c r="F75" s="30"/>
      <c r="G75" s="66">
        <f>(D75)*F75</f>
        <v>0</v>
      </c>
      <c r="H75" s="67"/>
      <c r="I75" s="66" t="e">
        <f t="shared" si="8"/>
        <v>#DIV/0!</v>
      </c>
      <c r="J75" s="32"/>
      <c r="K75" s="31"/>
      <c r="L75" s="83"/>
      <c r="N75" s="88"/>
      <c r="O75" s="38"/>
      <c r="P75" s="29"/>
      <c r="Q75" s="38"/>
      <c r="R75" s="29"/>
    </row>
    <row r="76" spans="2:18" ht="16.5" thickBot="1" x14ac:dyDescent="0.3">
      <c r="B76" s="24"/>
      <c r="C76" s="33"/>
      <c r="D76" s="35"/>
      <c r="E76" s="29"/>
      <c r="F76" s="30"/>
      <c r="G76" s="67"/>
      <c r="H76" s="67"/>
      <c r="I76" s="67"/>
      <c r="J76" s="32"/>
      <c r="K76" s="32"/>
      <c r="L76" s="83"/>
      <c r="N76" s="29"/>
      <c r="O76" s="38"/>
      <c r="P76" s="29"/>
      <c r="Q76" s="38"/>
      <c r="R76" s="29"/>
    </row>
    <row r="77" spans="2:18" ht="16.5" thickBot="1" x14ac:dyDescent="0.3">
      <c r="B77" s="21">
        <v>9</v>
      </c>
      <c r="C77" s="52" t="s">
        <v>72</v>
      </c>
      <c r="D77" s="22"/>
      <c r="E77" s="22"/>
      <c r="F77" s="22"/>
      <c r="G77" s="65"/>
      <c r="H77" s="23">
        <f>SUM(G79:G90)</f>
        <v>0</v>
      </c>
      <c r="I77" s="70"/>
      <c r="J77" s="23" t="e">
        <f>SUM(I79:I90)</f>
        <v>#DIV/0!</v>
      </c>
      <c r="K77" s="76"/>
      <c r="L77" s="84">
        <f>SUM(K79:K90)</f>
        <v>0</v>
      </c>
      <c r="N77" s="87"/>
      <c r="O77" s="87"/>
      <c r="P77" s="87"/>
      <c r="Q77" s="87"/>
      <c r="R77" s="87"/>
    </row>
    <row r="78" spans="2:18" x14ac:dyDescent="0.25">
      <c r="B78" s="24"/>
      <c r="C78" s="14"/>
      <c r="D78" s="25"/>
      <c r="E78" s="25"/>
      <c r="F78" s="25"/>
      <c r="G78" s="29"/>
      <c r="H78" s="26"/>
      <c r="I78" s="67"/>
      <c r="J78" s="85"/>
      <c r="K78" s="74"/>
      <c r="L78" s="83"/>
      <c r="N78" s="87"/>
      <c r="O78" s="87"/>
      <c r="P78" s="87"/>
      <c r="Q78" s="87"/>
      <c r="R78" s="87"/>
    </row>
    <row r="79" spans="2:18" x14ac:dyDescent="0.25">
      <c r="B79" s="24" t="s">
        <v>129</v>
      </c>
      <c r="C79" s="53" t="s">
        <v>73</v>
      </c>
      <c r="D79" s="35">
        <v>25</v>
      </c>
      <c r="E79" s="29" t="s">
        <v>27</v>
      </c>
      <c r="F79" s="30"/>
      <c r="G79" s="66">
        <f t="shared" ref="G79:G90" si="9">(D79)*F79</f>
        <v>0</v>
      </c>
      <c r="H79" s="67"/>
      <c r="I79" s="66" t="e">
        <f>G79/$H$77</f>
        <v>#DIV/0!</v>
      </c>
      <c r="J79" s="32"/>
      <c r="K79" s="31"/>
      <c r="L79" s="83"/>
      <c r="N79" s="88"/>
      <c r="O79" s="29"/>
      <c r="P79" s="29"/>
      <c r="Q79" s="29"/>
      <c r="R79" s="29"/>
    </row>
    <row r="80" spans="2:18" x14ac:dyDescent="0.25">
      <c r="B80" s="24" t="s">
        <v>130</v>
      </c>
      <c r="C80" s="53" t="s">
        <v>74</v>
      </c>
      <c r="D80" s="35">
        <v>120</v>
      </c>
      <c r="E80" s="29" t="s">
        <v>27</v>
      </c>
      <c r="F80" s="30"/>
      <c r="G80" s="66">
        <f t="shared" si="9"/>
        <v>0</v>
      </c>
      <c r="H80" s="67"/>
      <c r="I80" s="66" t="e">
        <f t="shared" ref="I80:I90" si="10">G80/$H$77</f>
        <v>#DIV/0!</v>
      </c>
      <c r="J80" s="32"/>
      <c r="K80" s="31"/>
      <c r="L80" s="83"/>
      <c r="N80" s="88"/>
      <c r="O80" s="29"/>
      <c r="P80" s="29"/>
      <c r="Q80" s="29"/>
      <c r="R80" s="29"/>
    </row>
    <row r="81" spans="2:18" x14ac:dyDescent="0.25">
      <c r="B81" s="24" t="s">
        <v>131</v>
      </c>
      <c r="C81" s="54" t="s">
        <v>75</v>
      </c>
      <c r="D81" s="35">
        <v>12</v>
      </c>
      <c r="E81" s="29" t="s">
        <v>27</v>
      </c>
      <c r="F81" s="30"/>
      <c r="G81" s="66">
        <f t="shared" si="9"/>
        <v>0</v>
      </c>
      <c r="H81" s="67"/>
      <c r="I81" s="66" t="e">
        <f t="shared" si="10"/>
        <v>#DIV/0!</v>
      </c>
      <c r="J81" s="32"/>
      <c r="K81" s="31"/>
      <c r="L81" s="83"/>
      <c r="N81" s="29"/>
      <c r="O81" s="29"/>
      <c r="P81" s="92"/>
      <c r="Q81" s="29"/>
      <c r="R81" s="29"/>
    </row>
    <row r="82" spans="2:18" x14ac:dyDescent="0.25">
      <c r="B82" s="24" t="s">
        <v>132</v>
      </c>
      <c r="C82" s="54" t="s">
        <v>76</v>
      </c>
      <c r="D82" s="35">
        <v>2</v>
      </c>
      <c r="E82" s="29" t="s">
        <v>27</v>
      </c>
      <c r="F82" s="30"/>
      <c r="G82" s="66">
        <f t="shared" si="9"/>
        <v>0</v>
      </c>
      <c r="H82" s="67"/>
      <c r="I82" s="66" t="e">
        <f t="shared" si="10"/>
        <v>#DIV/0!</v>
      </c>
      <c r="J82" s="32"/>
      <c r="K82" s="31"/>
      <c r="L82" s="83"/>
      <c r="N82" s="29"/>
      <c r="O82" s="29"/>
      <c r="P82" s="92"/>
      <c r="Q82" s="29"/>
      <c r="R82" s="29"/>
    </row>
    <row r="83" spans="2:18" x14ac:dyDescent="0.25">
      <c r="B83" s="24" t="s">
        <v>133</v>
      </c>
      <c r="C83" s="54" t="s">
        <v>77</v>
      </c>
      <c r="D83" s="35">
        <v>12</v>
      </c>
      <c r="E83" s="29" t="s">
        <v>27</v>
      </c>
      <c r="F83" s="30"/>
      <c r="G83" s="66">
        <f t="shared" si="9"/>
        <v>0</v>
      </c>
      <c r="H83" s="67"/>
      <c r="I83" s="66" t="e">
        <f t="shared" si="10"/>
        <v>#DIV/0!</v>
      </c>
      <c r="J83" s="32"/>
      <c r="K83" s="31"/>
      <c r="L83" s="83"/>
      <c r="N83" s="29"/>
      <c r="O83" s="29"/>
      <c r="P83" s="92"/>
      <c r="Q83" s="29"/>
      <c r="R83" s="29"/>
    </row>
    <row r="84" spans="2:18" x14ac:dyDescent="0.25">
      <c r="B84" s="24" t="s">
        <v>134</v>
      </c>
      <c r="C84" s="53" t="s">
        <v>78</v>
      </c>
      <c r="D84" s="35">
        <v>2</v>
      </c>
      <c r="E84" s="29" t="s">
        <v>27</v>
      </c>
      <c r="F84" s="30"/>
      <c r="G84" s="66">
        <f t="shared" si="9"/>
        <v>0</v>
      </c>
      <c r="H84" s="67"/>
      <c r="I84" s="66" t="e">
        <f t="shared" si="10"/>
        <v>#DIV/0!</v>
      </c>
      <c r="J84" s="32"/>
      <c r="K84" s="31"/>
      <c r="L84" s="83"/>
      <c r="N84" s="88"/>
      <c r="O84" s="29"/>
      <c r="P84" s="29"/>
      <c r="Q84" s="29"/>
      <c r="R84" s="29"/>
    </row>
    <row r="85" spans="2:18" x14ac:dyDescent="0.25">
      <c r="B85" s="24" t="s">
        <v>135</v>
      </c>
      <c r="C85" s="55" t="s">
        <v>79</v>
      </c>
      <c r="D85" s="35">
        <v>10</v>
      </c>
      <c r="E85" s="29" t="s">
        <v>27</v>
      </c>
      <c r="F85" s="30"/>
      <c r="G85" s="66">
        <f t="shared" si="9"/>
        <v>0</v>
      </c>
      <c r="H85" s="67"/>
      <c r="I85" s="66" t="e">
        <f t="shared" si="10"/>
        <v>#DIV/0!</v>
      </c>
      <c r="J85" s="32"/>
      <c r="K85" s="31"/>
      <c r="L85" s="83"/>
      <c r="N85" s="29"/>
      <c r="O85" s="29"/>
      <c r="P85" s="29"/>
      <c r="Q85" s="29"/>
      <c r="R85" s="93"/>
    </row>
    <row r="86" spans="2:18" x14ac:dyDescent="0.25">
      <c r="B86" s="24" t="s">
        <v>136</v>
      </c>
      <c r="C86" s="53" t="s">
        <v>80</v>
      </c>
      <c r="D86" s="35">
        <v>1</v>
      </c>
      <c r="E86" s="29" t="s">
        <v>16</v>
      </c>
      <c r="F86" s="30"/>
      <c r="G86" s="66">
        <f t="shared" si="9"/>
        <v>0</v>
      </c>
      <c r="H86" s="67"/>
      <c r="I86" s="66" t="e">
        <f t="shared" si="10"/>
        <v>#DIV/0!</v>
      </c>
      <c r="J86" s="32"/>
      <c r="K86" s="31"/>
      <c r="L86" s="83"/>
      <c r="N86" s="88"/>
      <c r="O86" s="29"/>
      <c r="P86" s="29"/>
      <c r="Q86" s="29"/>
      <c r="R86" s="29"/>
    </row>
    <row r="87" spans="2:18" x14ac:dyDescent="0.25">
      <c r="B87" s="24" t="s">
        <v>137</v>
      </c>
      <c r="C87" s="55" t="s">
        <v>81</v>
      </c>
      <c r="D87" s="35">
        <v>1</v>
      </c>
      <c r="E87" s="29" t="s">
        <v>16</v>
      </c>
      <c r="F87" s="30"/>
      <c r="G87" s="66">
        <f t="shared" si="9"/>
        <v>0</v>
      </c>
      <c r="H87" s="67"/>
      <c r="I87" s="66" t="e">
        <f t="shared" si="10"/>
        <v>#DIV/0!</v>
      </c>
      <c r="J87" s="32"/>
      <c r="K87" s="31"/>
      <c r="L87" s="83"/>
      <c r="N87" s="29"/>
      <c r="O87" s="29"/>
      <c r="P87" s="29"/>
      <c r="Q87" s="29"/>
      <c r="R87" s="93"/>
    </row>
    <row r="88" spans="2:18" x14ac:dyDescent="0.25">
      <c r="B88" s="24" t="s">
        <v>138</v>
      </c>
      <c r="C88" s="53" t="s">
        <v>82</v>
      </c>
      <c r="D88" s="35">
        <v>1</v>
      </c>
      <c r="E88" s="29" t="s">
        <v>16</v>
      </c>
      <c r="F88" s="30"/>
      <c r="G88" s="66">
        <f t="shared" si="9"/>
        <v>0</v>
      </c>
      <c r="H88" s="67"/>
      <c r="I88" s="66" t="e">
        <f t="shared" si="10"/>
        <v>#DIV/0!</v>
      </c>
      <c r="J88" s="32"/>
      <c r="K88" s="31"/>
      <c r="L88" s="83"/>
      <c r="N88" s="88"/>
      <c r="O88" s="29"/>
      <c r="P88" s="29"/>
      <c r="Q88" s="29"/>
      <c r="R88" s="29"/>
    </row>
    <row r="89" spans="2:18" x14ac:dyDescent="0.25">
      <c r="B89" s="24" t="s">
        <v>139</v>
      </c>
      <c r="C89" s="53" t="s">
        <v>83</v>
      </c>
      <c r="D89" s="35">
        <v>1</v>
      </c>
      <c r="E89" s="29" t="s">
        <v>16</v>
      </c>
      <c r="F89" s="30"/>
      <c r="G89" s="66">
        <f t="shared" si="9"/>
        <v>0</v>
      </c>
      <c r="H89" s="67"/>
      <c r="I89" s="66" t="e">
        <f t="shared" si="10"/>
        <v>#DIV/0!</v>
      </c>
      <c r="J89" s="32"/>
      <c r="K89" s="31"/>
      <c r="L89" s="83"/>
      <c r="N89" s="88"/>
      <c r="O89" s="29"/>
      <c r="P89" s="29"/>
      <c r="Q89" s="29"/>
      <c r="R89" s="29"/>
    </row>
    <row r="90" spans="2:18" x14ac:dyDescent="0.25">
      <c r="B90" s="24" t="s">
        <v>140</v>
      </c>
      <c r="C90" s="55" t="s">
        <v>84</v>
      </c>
      <c r="D90" s="35">
        <v>1</v>
      </c>
      <c r="E90" s="29" t="s">
        <v>16</v>
      </c>
      <c r="F90" s="30"/>
      <c r="G90" s="66">
        <f t="shared" si="9"/>
        <v>0</v>
      </c>
      <c r="H90" s="67"/>
      <c r="I90" s="66" t="e">
        <f t="shared" si="10"/>
        <v>#DIV/0!</v>
      </c>
      <c r="J90" s="32"/>
      <c r="K90" s="31"/>
      <c r="L90" s="83"/>
      <c r="N90" s="29"/>
      <c r="O90" s="29"/>
      <c r="P90" s="29"/>
      <c r="Q90" s="29"/>
      <c r="R90" s="93"/>
    </row>
    <row r="91" spans="2:18" ht="16.5" thickBot="1" x14ac:dyDescent="0.3">
      <c r="B91" s="24"/>
      <c r="C91" s="33"/>
      <c r="D91" s="35"/>
      <c r="E91" s="29"/>
      <c r="F91" s="30"/>
      <c r="G91" s="67"/>
      <c r="H91" s="67"/>
      <c r="I91" s="67"/>
      <c r="J91" s="32"/>
      <c r="K91" s="32"/>
      <c r="L91" s="83"/>
      <c r="N91" s="29"/>
      <c r="O91" s="29"/>
      <c r="P91" s="29"/>
      <c r="Q91" s="29"/>
      <c r="R91" s="29"/>
    </row>
    <row r="92" spans="2:18" ht="16.5" thickBot="1" x14ac:dyDescent="0.3">
      <c r="B92" s="21">
        <v>10</v>
      </c>
      <c r="C92" s="52" t="s">
        <v>85</v>
      </c>
      <c r="D92" s="22"/>
      <c r="E92" s="22"/>
      <c r="F92" s="22"/>
      <c r="G92" s="65"/>
      <c r="H92" s="23">
        <f>SUM(G94:G96)</f>
        <v>0</v>
      </c>
      <c r="I92" s="70"/>
      <c r="J92" s="23" t="e">
        <f>SUM(I94:I96)</f>
        <v>#DIV/0!</v>
      </c>
      <c r="K92" s="76"/>
      <c r="L92" s="84">
        <f>SUM(K94:K96)</f>
        <v>0</v>
      </c>
      <c r="N92" s="87"/>
      <c r="O92" s="87"/>
      <c r="P92" s="87"/>
      <c r="Q92" s="87"/>
      <c r="R92" s="87"/>
    </row>
    <row r="93" spans="2:18" x14ac:dyDescent="0.25">
      <c r="B93" s="24"/>
      <c r="C93" s="14"/>
      <c r="D93" s="25"/>
      <c r="E93" s="25"/>
      <c r="F93" s="25"/>
      <c r="G93" s="29"/>
      <c r="H93" s="26"/>
      <c r="I93" s="67"/>
      <c r="J93" s="85"/>
      <c r="K93" s="74"/>
      <c r="L93" s="83"/>
      <c r="N93" s="87"/>
      <c r="O93" s="87"/>
      <c r="P93" s="87"/>
      <c r="Q93" s="87"/>
      <c r="R93" s="87"/>
    </row>
    <row r="94" spans="2:18" x14ac:dyDescent="0.25">
      <c r="B94" s="24" t="s">
        <v>141</v>
      </c>
      <c r="C94" s="53" t="s">
        <v>86</v>
      </c>
      <c r="D94" s="35">
        <v>1</v>
      </c>
      <c r="E94" s="29" t="s">
        <v>16</v>
      </c>
      <c r="F94" s="30"/>
      <c r="G94" s="66">
        <f>(D94)*F94</f>
        <v>0</v>
      </c>
      <c r="H94" s="67"/>
      <c r="I94" s="66" t="e">
        <f>G94/$H$92</f>
        <v>#DIV/0!</v>
      </c>
      <c r="J94" s="32"/>
      <c r="K94" s="31"/>
      <c r="L94" s="83"/>
      <c r="N94" s="88"/>
      <c r="O94" s="29"/>
      <c r="P94" s="29"/>
      <c r="Q94" s="29"/>
      <c r="R94" s="29"/>
    </row>
    <row r="95" spans="2:18" x14ac:dyDescent="0.25">
      <c r="B95" s="24" t="s">
        <v>142</v>
      </c>
      <c r="C95" s="53" t="s">
        <v>87</v>
      </c>
      <c r="D95" s="35">
        <v>2</v>
      </c>
      <c r="E95" s="29" t="s">
        <v>27</v>
      </c>
      <c r="F95" s="30"/>
      <c r="G95" s="66">
        <f>(D95)*F95</f>
        <v>0</v>
      </c>
      <c r="H95" s="67"/>
      <c r="I95" s="66" t="e">
        <f t="shared" ref="I95:I96" si="11">G95/$H$92</f>
        <v>#DIV/0!</v>
      </c>
      <c r="J95" s="32"/>
      <c r="K95" s="31"/>
      <c r="L95" s="83"/>
      <c r="N95" s="88"/>
      <c r="O95" s="29"/>
      <c r="P95" s="29"/>
      <c r="Q95" s="29"/>
      <c r="R95" s="29"/>
    </row>
    <row r="96" spans="2:18" x14ac:dyDescent="0.25">
      <c r="B96" s="24" t="s">
        <v>143</v>
      </c>
      <c r="C96" s="53" t="s">
        <v>88</v>
      </c>
      <c r="D96" s="35">
        <v>1</v>
      </c>
      <c r="E96" s="29" t="s">
        <v>16</v>
      </c>
      <c r="F96" s="30"/>
      <c r="G96" s="66">
        <f>(D96)*F96</f>
        <v>0</v>
      </c>
      <c r="H96" s="67"/>
      <c r="I96" s="66" t="e">
        <f t="shared" si="11"/>
        <v>#DIV/0!</v>
      </c>
      <c r="J96" s="32"/>
      <c r="K96" s="31"/>
      <c r="L96" s="83"/>
      <c r="N96" s="88"/>
      <c r="O96" s="29"/>
      <c r="P96" s="29"/>
      <c r="Q96" s="29"/>
      <c r="R96" s="29"/>
    </row>
    <row r="97" spans="2:18" ht="16.5" thickBot="1" x14ac:dyDescent="0.3">
      <c r="B97" s="24"/>
      <c r="C97" s="33"/>
      <c r="D97" s="35"/>
      <c r="E97" s="29"/>
      <c r="F97" s="30"/>
      <c r="G97" s="67"/>
      <c r="H97" s="67"/>
      <c r="I97" s="67"/>
      <c r="J97" s="32"/>
      <c r="K97" s="32"/>
      <c r="L97" s="83"/>
      <c r="N97" s="88"/>
      <c r="O97" s="29"/>
      <c r="P97" s="29"/>
      <c r="Q97" s="29"/>
      <c r="R97" s="29"/>
    </row>
    <row r="98" spans="2:18" ht="16.5" thickBot="1" x14ac:dyDescent="0.3">
      <c r="B98" s="21">
        <v>11</v>
      </c>
      <c r="C98" s="52" t="s">
        <v>89</v>
      </c>
      <c r="D98" s="22"/>
      <c r="E98" s="22"/>
      <c r="F98" s="22"/>
      <c r="G98" s="65"/>
      <c r="H98" s="23">
        <f>SUM(G100:G104)</f>
        <v>0</v>
      </c>
      <c r="I98" s="70"/>
      <c r="J98" s="23" t="e">
        <f>SUM(I100:I104)</f>
        <v>#DIV/0!</v>
      </c>
      <c r="K98" s="76"/>
      <c r="L98" s="84">
        <f>SUM(K100:K104)</f>
        <v>0</v>
      </c>
      <c r="N98" s="29"/>
      <c r="O98" s="29"/>
      <c r="P98" s="29"/>
      <c r="Q98" s="29"/>
      <c r="R98" s="29"/>
    </row>
    <row r="99" spans="2:18" x14ac:dyDescent="0.25">
      <c r="B99" s="24"/>
      <c r="C99" s="14"/>
      <c r="D99" s="25"/>
      <c r="E99" s="25"/>
      <c r="F99" s="25"/>
      <c r="G99" s="29"/>
      <c r="H99" s="26"/>
      <c r="I99" s="67"/>
      <c r="J99" s="85"/>
      <c r="K99" s="74"/>
      <c r="L99" s="83"/>
      <c r="N99" s="29"/>
      <c r="O99" s="29"/>
      <c r="P99" s="29"/>
      <c r="Q99" s="29"/>
      <c r="R99" s="29"/>
    </row>
    <row r="100" spans="2:18" x14ac:dyDescent="0.25">
      <c r="B100" s="24" t="s">
        <v>144</v>
      </c>
      <c r="C100" s="53" t="s">
        <v>90</v>
      </c>
      <c r="D100" s="35">
        <v>1</v>
      </c>
      <c r="E100" s="29" t="s">
        <v>27</v>
      </c>
      <c r="F100" s="30"/>
      <c r="G100" s="66">
        <f>(D100)*F100</f>
        <v>0</v>
      </c>
      <c r="H100" s="67"/>
      <c r="I100" s="66" t="e">
        <f>G100/$H$98</f>
        <v>#DIV/0!</v>
      </c>
      <c r="J100" s="32"/>
      <c r="K100" s="31"/>
      <c r="L100" s="83"/>
      <c r="N100" s="88"/>
      <c r="O100" s="29"/>
      <c r="P100" s="29"/>
      <c r="Q100" s="29"/>
      <c r="R100" s="29"/>
    </row>
    <row r="101" spans="2:18" x14ac:dyDescent="0.25">
      <c r="B101" s="24" t="s">
        <v>145</v>
      </c>
      <c r="C101" s="53" t="s">
        <v>91</v>
      </c>
      <c r="D101" s="35">
        <v>72</v>
      </c>
      <c r="E101" s="29" t="s">
        <v>27</v>
      </c>
      <c r="F101" s="30"/>
      <c r="G101" s="66">
        <f>(D101)*F101</f>
        <v>0</v>
      </c>
      <c r="H101" s="67"/>
      <c r="I101" s="66" t="e">
        <f t="shared" ref="I101:I104" si="12">G101/$H$98</f>
        <v>#DIV/0!</v>
      </c>
      <c r="J101" s="32"/>
      <c r="K101" s="31"/>
      <c r="L101" s="83"/>
      <c r="N101" s="88"/>
      <c r="O101" s="29"/>
      <c r="P101" s="29"/>
      <c r="Q101" s="29"/>
      <c r="R101" s="29"/>
    </row>
    <row r="102" spans="2:18" x14ac:dyDescent="0.25">
      <c r="B102" s="24" t="s">
        <v>146</v>
      </c>
      <c r="C102" s="53" t="s">
        <v>92</v>
      </c>
      <c r="D102" s="35">
        <v>400</v>
      </c>
      <c r="E102" s="29" t="s">
        <v>27</v>
      </c>
      <c r="F102" s="30"/>
      <c r="G102" s="66">
        <f>(D102)*F102</f>
        <v>0</v>
      </c>
      <c r="H102" s="67"/>
      <c r="I102" s="66" t="e">
        <f t="shared" si="12"/>
        <v>#DIV/0!</v>
      </c>
      <c r="J102" s="32"/>
      <c r="K102" s="31"/>
      <c r="L102" s="83"/>
      <c r="N102" s="88"/>
      <c r="O102" s="29"/>
      <c r="P102" s="29"/>
      <c r="Q102" s="29"/>
      <c r="R102" s="29"/>
    </row>
    <row r="103" spans="2:18" x14ac:dyDescent="0.25">
      <c r="B103" s="24" t="s">
        <v>147</v>
      </c>
      <c r="C103" s="53" t="s">
        <v>93</v>
      </c>
      <c r="D103" s="35">
        <v>4</v>
      </c>
      <c r="E103" s="29" t="s">
        <v>27</v>
      </c>
      <c r="F103" s="30"/>
      <c r="G103" s="66">
        <f>(D103)*F103</f>
        <v>0</v>
      </c>
      <c r="H103" s="67"/>
      <c r="I103" s="66" t="e">
        <f t="shared" si="12"/>
        <v>#DIV/0!</v>
      </c>
      <c r="J103" s="32"/>
      <c r="K103" s="31"/>
      <c r="L103" s="83"/>
      <c r="N103" s="88"/>
      <c r="O103" s="29"/>
      <c r="P103" s="29"/>
      <c r="Q103" s="29"/>
      <c r="R103" s="29"/>
    </row>
    <row r="104" spans="2:18" x14ac:dyDescent="0.25">
      <c r="B104" s="24" t="s">
        <v>148</v>
      </c>
      <c r="C104" s="53" t="s">
        <v>94</v>
      </c>
      <c r="D104" s="35">
        <v>250</v>
      </c>
      <c r="E104" s="29" t="s">
        <v>95</v>
      </c>
      <c r="F104" s="30"/>
      <c r="G104" s="66">
        <f>(D104)*F104</f>
        <v>0</v>
      </c>
      <c r="H104" s="67"/>
      <c r="I104" s="66" t="e">
        <f t="shared" si="12"/>
        <v>#DIV/0!</v>
      </c>
      <c r="J104" s="32"/>
      <c r="K104" s="31"/>
      <c r="L104" s="83"/>
      <c r="N104" s="88"/>
      <c r="O104" s="29"/>
      <c r="P104" s="29"/>
      <c r="Q104" s="29"/>
      <c r="R104" s="29"/>
    </row>
    <row r="105" spans="2:18" ht="16.5" thickBot="1" x14ac:dyDescent="0.3">
      <c r="B105" s="24"/>
      <c r="C105" s="33"/>
      <c r="D105" s="35"/>
      <c r="E105" s="29"/>
      <c r="F105" s="30"/>
      <c r="G105" s="67"/>
      <c r="H105" s="67"/>
      <c r="I105" s="67"/>
      <c r="J105" s="32"/>
      <c r="K105" s="32"/>
      <c r="L105" s="83"/>
      <c r="N105" s="88"/>
      <c r="O105" s="29"/>
      <c r="P105" s="29"/>
      <c r="Q105" s="29"/>
      <c r="R105" s="29"/>
    </row>
    <row r="106" spans="2:18" ht="16.5" thickBot="1" x14ac:dyDescent="0.3">
      <c r="B106" s="21">
        <v>12</v>
      </c>
      <c r="C106" s="52" t="s">
        <v>96</v>
      </c>
      <c r="D106" s="22"/>
      <c r="E106" s="22"/>
      <c r="F106" s="22"/>
      <c r="G106" s="65"/>
      <c r="H106" s="23">
        <f>SUM(G108:G108)</f>
        <v>0</v>
      </c>
      <c r="I106" s="70"/>
      <c r="J106" s="23" t="e">
        <f>SUM(I108)</f>
        <v>#DIV/0!</v>
      </c>
      <c r="K106" s="76"/>
      <c r="L106" s="84">
        <f>SUM(K108)</f>
        <v>0</v>
      </c>
      <c r="N106" s="29"/>
      <c r="O106" s="29"/>
      <c r="P106" s="29"/>
      <c r="Q106" s="29"/>
      <c r="R106" s="29"/>
    </row>
    <row r="107" spans="2:18" x14ac:dyDescent="0.25">
      <c r="B107" s="24"/>
      <c r="C107" s="14"/>
      <c r="D107" s="25"/>
      <c r="E107" s="25"/>
      <c r="F107" s="25"/>
      <c r="G107" s="29"/>
      <c r="H107" s="26"/>
      <c r="I107" s="67"/>
      <c r="J107" s="85"/>
      <c r="K107" s="74"/>
      <c r="L107" s="83"/>
      <c r="N107" s="29"/>
      <c r="O107" s="29"/>
      <c r="Q107" s="29"/>
      <c r="R107" s="29"/>
    </row>
    <row r="108" spans="2:18" x14ac:dyDescent="0.25">
      <c r="B108" s="24" t="s">
        <v>149</v>
      </c>
      <c r="C108" s="53" t="s">
        <v>97</v>
      </c>
      <c r="D108" s="35">
        <v>1</v>
      </c>
      <c r="E108" s="29" t="s">
        <v>27</v>
      </c>
      <c r="F108" s="30"/>
      <c r="G108" s="66">
        <f>(D108)*F108</f>
        <v>0</v>
      </c>
      <c r="H108" s="67"/>
      <c r="I108" s="66" t="e">
        <f>G108/$H$106</f>
        <v>#DIV/0!</v>
      </c>
      <c r="J108" s="32"/>
      <c r="K108" s="31"/>
      <c r="L108" s="83"/>
      <c r="N108" s="88"/>
      <c r="O108" s="29"/>
    </row>
    <row r="109" spans="2:18" ht="16.5" thickBot="1" x14ac:dyDescent="0.3">
      <c r="B109" s="24"/>
      <c r="C109" s="33"/>
      <c r="D109" s="35"/>
      <c r="E109" s="29"/>
      <c r="F109" s="30"/>
      <c r="G109" s="67"/>
      <c r="H109" s="67"/>
      <c r="I109" s="67"/>
      <c r="J109" s="32"/>
      <c r="K109" s="32"/>
      <c r="L109" s="83"/>
    </row>
    <row r="110" spans="2:18" ht="28.5" thickBot="1" x14ac:dyDescent="0.3">
      <c r="B110" s="101" t="s">
        <v>98</v>
      </c>
      <c r="C110" s="102"/>
      <c r="D110" s="39"/>
      <c r="E110" s="40"/>
      <c r="F110" s="40"/>
      <c r="G110" s="41"/>
      <c r="H110" s="23">
        <f>H106+H98+H92+H77+H71+H65+H55+H50+H41+H32+H32+H27+H15</f>
        <v>0</v>
      </c>
      <c r="I110" s="42"/>
      <c r="J110" s="23" t="e">
        <f>J106+J98+J92+J77+J71+J65+J55+J50+J41+J32+J27+J15+J15</f>
        <v>#DIV/0!</v>
      </c>
      <c r="K110" s="78"/>
      <c r="L110" s="43">
        <f>L106+L98+L92+L77+L71+L65+L55+L50+L41+L32+L27+L15</f>
        <v>0</v>
      </c>
      <c r="M110" s="44"/>
      <c r="N110" s="45">
        <f>SUM(N17:N108)</f>
        <v>0</v>
      </c>
      <c r="O110" s="94"/>
      <c r="P110" s="46">
        <f>SUM(P17:P108)</f>
        <v>0</v>
      </c>
      <c r="Q110" s="94"/>
      <c r="R110" s="47">
        <f>SUM(R17:R108)</f>
        <v>0</v>
      </c>
    </row>
    <row r="112" spans="2:18" x14ac:dyDescent="0.25">
      <c r="B112" s="100" t="s">
        <v>157</v>
      </c>
    </row>
    <row r="113" spans="2:18" ht="15" x14ac:dyDescent="0.25">
      <c r="B113"/>
      <c r="C113"/>
      <c r="G113"/>
      <c r="H113"/>
      <c r="I113"/>
      <c r="J113"/>
      <c r="K113"/>
      <c r="L113"/>
      <c r="N113"/>
      <c r="O113"/>
      <c r="P113"/>
      <c r="Q113"/>
      <c r="R113"/>
    </row>
    <row r="114" spans="2:18" x14ac:dyDescent="0.25">
      <c r="B114" s="100" t="s">
        <v>162</v>
      </c>
      <c r="C114" s="100"/>
    </row>
    <row r="115" spans="2:18" x14ac:dyDescent="0.25">
      <c r="C115" s="100" t="s">
        <v>158</v>
      </c>
    </row>
    <row r="116" spans="2:18" x14ac:dyDescent="0.25">
      <c r="C116" s="100" t="s">
        <v>159</v>
      </c>
    </row>
    <row r="117" spans="2:18" x14ac:dyDescent="0.25">
      <c r="C117" s="100" t="s">
        <v>160</v>
      </c>
    </row>
    <row r="118" spans="2:18" x14ac:dyDescent="0.25">
      <c r="C118" s="100" t="s">
        <v>161</v>
      </c>
    </row>
  </sheetData>
  <mergeCells count="9">
    <mergeCell ref="B110:C110"/>
    <mergeCell ref="C2:L2"/>
    <mergeCell ref="B3:L3"/>
    <mergeCell ref="J4:L4"/>
    <mergeCell ref="J8:L8"/>
    <mergeCell ref="J10:L10"/>
    <mergeCell ref="B12:C12"/>
    <mergeCell ref="I12:J12"/>
    <mergeCell ref="K12:L12"/>
  </mergeCells>
  <phoneticPr fontId="21" type="noConversion"/>
  <pageMargins left="0.7" right="0.7" top="0.75" bottom="0.75" header="0.3" footer="0.3"/>
  <pageSetup scale="39" fitToHeight="0" orientation="landscape" r:id="rId1"/>
  <rowBreaks count="1" manualBreakCount="1">
    <brk id="70" min="1" max="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419a11-b8eb-41d3-810a-169aa99f2451">
      <Terms xmlns="http://schemas.microsoft.com/office/infopath/2007/PartnerControls"/>
    </lcf76f155ced4ddcb4097134ff3c332f>
    <TaxCatchAll xmlns="5b842649-30f6-4bb2-b4ec-35b3aeba882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5338CA-082A-42BD-B046-9E8EC0EA09EC}"/>
</file>

<file path=customXml/itemProps2.xml><?xml version="1.0" encoding="utf-8"?>
<ds:datastoreItem xmlns:ds="http://schemas.openxmlformats.org/officeDocument/2006/customXml" ds:itemID="{A0C0DAEC-D600-47B1-97A9-C9EFED0E8C29}">
  <ds:schemaRefs>
    <ds:schemaRef ds:uri="http://schemas.microsoft.com/office/2006/metadata/properties"/>
    <ds:schemaRef ds:uri="http://schemas.microsoft.com/office/infopath/2007/PartnerControls"/>
    <ds:schemaRef ds:uri="9d74d3a2-3415-4258-ab39-1dad0f070e2f"/>
    <ds:schemaRef ds:uri="9bbebd3a-a42f-4922-90d3-3f3e213e04af"/>
  </ds:schemaRefs>
</ds:datastoreItem>
</file>

<file path=customXml/itemProps3.xml><?xml version="1.0" encoding="utf-8"?>
<ds:datastoreItem xmlns:ds="http://schemas.openxmlformats.org/officeDocument/2006/customXml" ds:itemID="{A93BA548-D9F5-41FF-A164-832040C983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4</vt:lpstr>
      <vt:lpstr>'Formulario 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Gentini</dc:creator>
  <cp:lastModifiedBy>Natalia Garcia</cp:lastModifiedBy>
  <cp:lastPrinted>2023-06-01T21:47:52Z</cp:lastPrinted>
  <dcterms:created xsi:type="dcterms:W3CDTF">2023-05-31T17:35:50Z</dcterms:created>
  <dcterms:modified xsi:type="dcterms:W3CDTF">2023-06-14T19:14:36Z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0x010100241A96FACEA7F445B14052892F9DE45A</vt:lpwstr>
  </property>
  <property fmtid="{D5CDD505-2E9C-101B-9397-08002B2CF9AE}" pid="3" name="MediaServiceImageTags">
    <vt:lpwstr/>
  </property>
</Properties>
</file>